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ค้าง\ประชุม Focus group ประเด็น  แรงงาน การศึกษา\upload หลังการประชุม\"/>
    </mc:Choice>
  </mc:AlternateContent>
  <bookViews>
    <workbookView xWindow="-120" yWindow="-120" windowWidth="20730" windowHeight="11040" activeTab="2"/>
  </bookViews>
  <sheets>
    <sheet name="คำชี้แจง" sheetId="1" r:id="rId1"/>
    <sheet name="ตัวอย่าง" sheetId="2" r:id="rId2"/>
    <sheet name="ร่างสถิติทางการ" sheetId="3" r:id="rId3"/>
    <sheet name="sol" sheetId="4" state="hidden" r:id="rId4"/>
  </sheets>
  <definedNames>
    <definedName name="_xlnm._FilterDatabase" localSheetId="1" hidden="1">ตัวอย่าง!$A$2:$G$8</definedName>
    <definedName name="_xlnm._FilterDatabase" localSheetId="2" hidden="1">ร่างสถิติทางการ!$A$2:$IR$244</definedName>
    <definedName name="_xlnm.Print_Area" localSheetId="1">ตัวอย่าง!$A$1:$I$11</definedName>
    <definedName name="_xlnm.Print_Area" localSheetId="2">ร่างสถิติทางการ!$A$1:$L$244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89" i="3" l="1"/>
  <c r="K89" i="3"/>
  <c r="J89" i="3"/>
  <c r="K141" i="3"/>
  <c r="K239" i="3"/>
  <c r="K228" i="3"/>
  <c r="K187" i="3"/>
  <c r="K172" i="3"/>
  <c r="J239" i="3"/>
  <c r="J228" i="3"/>
  <c r="J187" i="3"/>
  <c r="J172" i="3"/>
  <c r="J141" i="3"/>
  <c r="K225" i="3"/>
  <c r="J225" i="3"/>
  <c r="F225" i="3"/>
  <c r="D21" i="3"/>
  <c r="C21" i="3"/>
  <c r="G21" i="3"/>
  <c r="F21" i="3"/>
  <c r="E21" i="3"/>
</calcChain>
</file>

<file path=xl/sharedStrings.xml><?xml version="1.0" encoding="utf-8"?>
<sst xmlns="http://schemas.openxmlformats.org/spreadsheetml/2006/main" count="1753" uniqueCount="542">
  <si>
    <t>ระบบการบูรณาการ การจัดการข้อมูลสารสนเทศขนาดใหญ่ (Big Data) ของเด็กเยาวชนด้วยเลขบัตรประชาชน 13 หลัก งบประมาณ ตัวชี้วัด และนโยบายตั้งแต่ระดับปฐมวัยระหว่างกระทรวงศึกษาธิการ และหน่วยงานภาครัฐอื่น ๆ ที่เกี่ยวข้อง รวมทั้งภาคเอกชนเพื่อส่งเสริมโอกาสทางการศึกษาและความเสมอภาคทางการศึกษาแก่ผู้ขาดแคลนทุนทรัพย์ ผู้พิการ และผู้ด้อยโอกาส</t>
  </si>
  <si>
    <t>การพัฒนาเครื่องมือสำรวจความพร้อมของเด็กปฐมวัยในการเข้าสู่การศึกษาระดับประถมศึกษา และ เครื่องมือการประเมินศักยภาพด้านการอ่านและคณิตศาสตร์ในระดับการศึกษาขั้นพื้นฐานของประชากรวัยแรงงาน รวมทั้งมีการจัดเก็บและรายงานข้อมูลต่อสาธารณะทุก 3 ปี</t>
  </si>
  <si>
    <t>หลักสูตรการศึกษาที่ยืดหยุ่น ตอบสนองต่อความถนัดและความสนใจของผู้เรียนรายบุคคล</t>
  </si>
  <si>
    <t>ครูและบุคลากรทางการศึกษาได้รับการพัฒนาศักยภาพในการจัดการเรียนรู้แบบ Active Learning ผ่านการพัฒนาการคิดขั้นสูงเชิงระบบ</t>
  </si>
  <si>
    <t>ครูผู้สอนจัดการเรียนรู้ที่มุ่งพัฒนาสมรรถนะผู้เรียนแบบถักทอความรู้ ทักษะ และเจตคติค่านิยม และคุณลักษณะผู้เรียนเข้าด้วยกันแบบ Active Learning ในทุกระดับการศึกษา</t>
  </si>
  <si>
    <t>จำนวนเด็กที่ได้รับการส่งต่อการพัฒนา</t>
  </si>
  <si>
    <t>ด้านการพัฒนา (ภาษา  ตรรกะและคณิตศาสตร์  มิติสัมพันธ์  ร่างกายและการเคลื่อนไหว  ดนตรี  มนุษยสัมพันธ์  ความเข้าใจตนเอง  ธรรมชาติวิทยา)</t>
  </si>
  <si>
    <t>สำนักงานปลัดกระทรวงการอุดมศึกษา วิจัยและนวัตกรรม สำนักงานปลัดกระทรวงศึกษาธิการ</t>
  </si>
  <si>
    <t>กลุ่มอุตสาหกรรม</t>
  </si>
  <si>
    <t>สัดส่วนนักเรียนปฐมวัย (3-5 ปี) ต่อประชากรกลุ่มอายุ 3-5 ปี เพิ่มขึ้น</t>
  </si>
  <si>
    <t>สัดส่วนนักเรียนปฐมวัย (3-5 ปี) ต่อประชากรกลุ่มอายุ 3-5 ปี</t>
  </si>
  <si>
    <t>รายโรงเรียน</t>
  </si>
  <si>
    <t>จังหวัด</t>
  </si>
  <si>
    <t>จำนวนผู้เรียนชั้นอนุบาล 1-3 (Gross)</t>
  </si>
  <si>
    <t>จำนวนผู้เรียนชั้นอนุบาล 1-3 ที่มีอายุ 3-5 ปี (Net)</t>
  </si>
  <si>
    <t>จำนวนประชากรที่มีอายุ 3-5 ปี</t>
  </si>
  <si>
    <t>ประชากรศาสตร์ ประชากรและเคหะ</t>
  </si>
  <si>
    <t>อัตราส่วนผู้เรียนระดับก่อนประถมศึกษา/ประชากรกลุ่มอายุ 3-5 ปี</t>
  </si>
  <si>
    <t>ประชากรอายุ 6 - 11 ปี ได้เข้าเรียนระดับประถมศึกษาทุกคน</t>
  </si>
  <si>
    <t>ประชากรอายุ 6 - 11 ปี ได้เข้าเรียนระดับประถมศึกษา</t>
  </si>
  <si>
    <t>จำนวนผู้เรียนชั้น ป. 1-6 รายโรงเรียน (Gross)</t>
  </si>
  <si>
    <t>จำนวนผู้เรียนชั้น ป. 1-6 ที่มีอายุ 6-11 ปี รายโรงเรียน (Net)</t>
  </si>
  <si>
    <t>จำนวนประชากรที่มีอายุ 6-11 ปี</t>
  </si>
  <si>
    <t>อัตราส่วนผู้เรียนระดับประถมศึกษา/ประชากรกลุ่มอายุ 6-11 ปี</t>
  </si>
  <si>
    <t>ประชากรอายุ 12-14 ปี ได้เข้าเรียนระดับมัธยมศึกษาตอนต้นหรือเทียบเท่าทุกคน</t>
  </si>
  <si>
    <t>ประชากรอายุ 12-14 ปี ได้เข้าเรียนระดับมัธยมศึกษาตอนต้นหรือเทียบเท่า</t>
  </si>
  <si>
    <t>จำนวนผู้เรียนชั้น ม. 1-3 รายโรงเรียน (Gross)</t>
  </si>
  <si>
    <t>จำนวนผู้เรียนชั้น ม. 1-3 ที่มีอายุ 12-14 ปี รายโรงเรียน (Net)</t>
  </si>
  <si>
    <t>จำนวนประชากรที่มีอายุ 12-14 ปี</t>
  </si>
  <si>
    <t>อัตราส่วนผู้เรียนระดับมัธยมศึกษาตอนต้น/ประชากรกลุ่มอายุ 12-14 ปี</t>
  </si>
  <si>
    <t>สัดส่วนนักเรียนมัธยมศึกษาตอนปลาย หรือเทียบเท่า (15-17 ปี) ต่อประชากรกลุ่มอายุ 15-17 ปีเพิ่มขึ้น</t>
  </si>
  <si>
    <t>สัดส่วนนักเรียนมัธยมศึกษาตอนปลาย หรือเทียบเท่า (15-17 ปี) ต่อประชากรกลุ่มอายุ 15-17 ปี</t>
  </si>
  <si>
    <t>จำนวนผู้เรียนชั้น ม.4-6 และ ปวช. 1-3 รายโรงเรียน (Gross)</t>
  </si>
  <si>
    <t>จำนวนผู้เรียนชั้น ม.4-6 และ ปวช. 1-3 ที่มีอายุ 15-17 ปี รายโรงเรียน (Net)</t>
  </si>
  <si>
    <t>จำนวนประชากรที่มีอายุ 15-17 ปี</t>
  </si>
  <si>
    <t>อัตราส่วนผู้เรียนระดับมัธยมศึกษาตอนปลายหรือเทียบเท่า/ประชากรกลุ่มอายุ 15-17 ปี</t>
  </si>
  <si>
    <t>ประชากรที่อายุ 15-59 ปี ทั้งหมด</t>
  </si>
  <si>
    <t>ร้อยละของผู้เรียนพิการได้รับการพัฒนาสมรรถภาพหรือบริการทางการศึกษาที่เหมาะสม</t>
  </si>
  <si>
    <t>ร้อยละของผู้เรียนพิการที่ได้รับการพัฒนาสมรรถภาพหรือบริการทางการศึกษาที่เหมาะสม</t>
  </si>
  <si>
    <t>จำนวนผู้เรียนพิการที่ได้รับการพัฒนาสมรรถภาพหรือได้รับบริการทางการศึกษาเป็นไปตามแผนการจัดการศึกษาเฉพาะบุคคล</t>
  </si>
  <si>
    <t>จำนวนผู้เรียนพิการทั้งหมด</t>
  </si>
  <si>
    <t>ร้อยละของแหล่งเรียนรู้ (พิพิธภัณฑ์ สวนสัตว์ ห้องสมุด ศูนย์ ฯลฯ) ที่ได้รับการพัฒนาให้สามารถจัดบริการทางการศึกษาและมีการจัดกิจกรรมการเรียนรู้ตลอดชีวิตที่มีคุณภาพเพิ่มขึ้น</t>
  </si>
  <si>
    <t>ประเภทของแหล่งเรียนรู้</t>
  </si>
  <si>
    <t>จำนวนแหล่งเรียนรู้ที่มีการจัดบริการทางการศึกษาและจัดกิจกรรมการเรียนรู้ ที่มีคุณภาพตามมาตรฐานแหล่งการเรียนรู้</t>
  </si>
  <si>
    <t>จำนวนแหล่งเรียนรู้ทั้งหมด ตามมาตรา 25 ของ พ.ร.บ. การศึกษาแห่งชาติ พ.ศ. 2542</t>
  </si>
  <si>
    <t>สถานศึกษาทุกแห่งมีอินเทอร์เน็ตความเร็วสูงและมีคุณภาพ</t>
  </si>
  <si>
    <t xml:space="preserve">จำนวนสถานศึกษาที่มีการเชื่อมต่ออินเทอร์เน็ตความเร็วไม่ต่ำกว่า 30 และมีเสถียรภาพ </t>
  </si>
  <si>
    <t>ดัชนีความเสมอภาคของอัตราการเข้าเรียนระดับการศึกษาขั้นพื้นฐาน ตามฐานะทางเศรษฐกิจและพื้นที่ลดลง</t>
  </si>
  <si>
    <t>ดัชนีความเสมอภาคของอัตราการเข้าเรียนระดับการศึกษาขั้นพื้นฐาน</t>
  </si>
  <si>
    <t>ฐานะทางเศรษฐกิจ</t>
  </si>
  <si>
    <t>จำนวนนักเรียนที่เข้าเรียน</t>
  </si>
  <si>
    <t>ระดับการศึกษา   ช่วงชั้นของรายได้ครัวเรือน</t>
  </si>
  <si>
    <t>ในเขตนอกเขตเทศบาล</t>
  </si>
  <si>
    <t>จำนวนเด็กและเยาวชนที่มีอายุ 3-17 ปี ที่ไม่ได้เข้าเรียน</t>
  </si>
  <si>
    <t>ช่วงอายุ  ช่วงชั้นของรายได้ครัวเรือน</t>
  </si>
  <si>
    <t>ร้อยละของเด็กในวัยเรียนที่มีความต้องการจำเป็นพิเศษ ได้รับการศึกษาเต็มตามศักยภาพเพิ่มขึ้น (จำแนกตามกลุ่ม ประเภทของความจำเป็นพิเศษ)</t>
  </si>
  <si>
    <t>ร้อยละของเด็กในวัยเรียนที่มีความต้องการจำเป็นพิเศษ ได้รับการศึกษาเต็มตามศักยภาพเพิ่มขึ้น</t>
  </si>
  <si>
    <t>กลุ่มประเภทของความจำเป็นพิเศษ</t>
  </si>
  <si>
    <t>การศึกษา สวัสดิการ</t>
  </si>
  <si>
    <t>จำนวนผู้เรียนที่มีความต้องการจำเป็นพิเศษ ที่ได้รับการศึกษาที่จัดให้สำหรับเด็กพิเศษ</t>
  </si>
  <si>
    <t>ประเภทของความต้องการเป็นพิเศษ และระดับการศึกษา</t>
  </si>
  <si>
    <t xml:space="preserve">จำนวนเด็กอายุ 3-17 ปี ที่มีความต้องการจำเป็นพิเศษทั้งหมด </t>
  </si>
  <si>
    <t>ผู้เรียนระดับการศึกษาขั้นพื้นฐานทุกคน ได้รับการสนับสนุนค่าใช้จ่ายในการศึกษา 15 ปี</t>
  </si>
  <si>
    <t>ผู้เรียนระดับการศึกษาขั้นพื้นฐานที่ได้รับการสนับสนุนค่าใช้จ่ายในการศึกษา 15 ปี</t>
  </si>
  <si>
    <t>จำนวนผู้เรียนที่เข้าเรียนการศึกษาขั้นพื้นฐานที่ได้รับการสนับสนุนค่าใช้จ่ายในการเรียน</t>
  </si>
  <si>
    <t>จำนวนนักเรียนที่เข้าเรียนการศึกษาขั้นพื้นฐานทั้งหมด</t>
  </si>
  <si>
    <t>ร้อยละของเด็กแรกเกิดถึง 5 ปี มีพัฒนาการสมวัย เพิ่มขึ้น</t>
  </si>
  <si>
    <t>ร้อยละของเด็กแรกเกิดถึง 5 ปี มีพัฒนาการสมวัย</t>
  </si>
  <si>
    <t>สุขภาพ</t>
  </si>
  <si>
    <t>ผลการสำรวจพัฒนาการของเด็กอายุ 0-5 ปี</t>
  </si>
  <si>
    <t>จำนวนเด็กแรกเกิด - 5 ปี ที่ได้รับที่ได้รับการตรวจประเมินพัฒนาการเด็กและผ่านเกณฑ์การประเมิน (ระดับปกติขึ้นไป)</t>
  </si>
  <si>
    <t>จำนวนเด็กแรกเกิด - 5 ปี ทั้งหมดที่ได้รับการตรวจประเมินพัฒนาการเด็ก</t>
  </si>
  <si>
    <t>ร้อยละของนักเรียนที่มีคะแนนผลการทดสอบทางการศึกษาระดับชาติขั้นพื้นฐาน (O-NET) แต่ละวิชาผ่านเกณฑ์คะแนนร้อยละ 50 ขึ้นไป เพิ่มขึ้น</t>
  </si>
  <si>
    <t>ร้อยละของนักเรียนที่มีคะแนนผลการทดสอบทางการศึกษาระดับชาติขั้นพื้นฐาน (O-NET) แต่ละวิชาผ่านเกณฑ์คะแนนร้อยละ 50 ขึ้นไป</t>
  </si>
  <si>
    <t>จำนวนนักเรียนชั้น ป. 6 /ม.3 / ม.6) ที่มีผลการสอบ O-NET ตั้งแต่ 50 คะแนนขึ้นไป</t>
  </si>
  <si>
    <t>จำนวนนักเรียน ป.6 /ม.3 / ม.6 ทั้งหมดที่เข้าสอบ</t>
  </si>
  <si>
    <t>รายวิชา</t>
  </si>
  <si>
    <t>ความแตกต่างระหว่างคะแนนเฉลี่ยผลการทดสอบทางการศึกษาระดับชาติขั้นพื้นฐาน (O-NET) ของนักเรียนระหว่างพื้นที่/ภาคการศึกษา ในวิชาคณิตศาสตร์และภาษาอังกฤษ ลดลง</t>
  </si>
  <si>
    <t>คะแนนเฉลี่ยการทดสอบระดับชาติขั้นพื้นฐาน (O-NET) ในวิชาคณิตศาสตร์และภาษาอังกฤษ ของนักเรียนชั้น ป.6/ ม.3/ ม.6 รายคน</t>
  </si>
  <si>
    <t>ในเขตนอกเขตเทศบาล ภาคการศึกษา จังหวัด</t>
  </si>
  <si>
    <t>คะแนนเฉลี่ยผลการทดสอบโครงการประเมินผลนักเรียนร่วมกับนานาชาติ (Programme for International Student Assessment หรือ PISA) ของนักเรียนอายุ 15 ปี ในวิชาวิทยาศาสตร์ การอ่านและคณิตศาสตร์ สูงขึ้น</t>
  </si>
  <si>
    <t>ผลการทดสอบ PISA</t>
  </si>
  <si>
    <t>วิชา สังกัด</t>
  </si>
  <si>
    <t>พื้นที่</t>
  </si>
  <si>
    <t>ระดับความสามารถด้านการใช้ภาษาอังกฤษเฉลี่ยของผู้สำเร็จการศึกษาในแต่ละระดับ เมื่อทดสอบตามมาตรฐานความสามารถทางภาษาอังกฤษ (CEFR) สูงขึ้น (ระดับมัธยมศึกษาตอนต้น/ระดับมัธยมศึกษาตอนปลาย/ระดับปริญญาตรี)</t>
  </si>
  <si>
    <t>ระดับความสามารถด้านการใช้ภาษาอังกฤษเฉลี่ยของผู้สำเร็จการศึกษาในแต่ละระดับ เมื่อทดสอบตามมาตรฐานความสามารถทางภาษาอังกฤษ (CEFR)  (ระดับมัธยมศึกษาตอนต้น/ระดับมัธยมศึกษาตอนปลาย/ระดับปริญญาตรี)</t>
  </si>
  <si>
    <t xml:space="preserve">ระดับการศึกษา (มัธยมศึกษาตอนต้น/มัธยมศึกษาตอนปลาย/ปริญญาตรี) </t>
  </si>
  <si>
    <t>จำนวนผู้สำเร็จการศึกษาในแต่ละระดับที่มีผลการทดสอบความสามารถด้านการใช้ภาษาอังกฤษผ่านเกณฑ์มาตรฐาน CEFR ที่กำหนด</t>
  </si>
  <si>
    <t>จำนวนผู้สำเร็จการศึกษาที่เข้ารับการทดสอบความสามารถด้านการใช้ภาษาอังกฤษ</t>
  </si>
  <si>
    <t>ร้อยละการอ่านของคนไทย (อายุตั้งแต่ 6 ปี ขึ้นไป) เพิ่มขึ้น</t>
  </si>
  <si>
    <t>ร้อยละการอ่านของคนไทย (อายุตั้งแต่ 6 ปี ขึ้นไป)</t>
  </si>
  <si>
    <t>สำนักงานสถิติแห่งชาติ มีข้อมูลถึงปี 2561</t>
  </si>
  <si>
    <t>จำนวนประชากรอายุตั้งแต่ 6 ปีขึ้นไป ที่อ่านหนังสือหรือบทความทุกประเภท</t>
  </si>
  <si>
    <t>จำนวนประชากรอายุตั้งแต่ 6 ปีขึ้นไป</t>
  </si>
  <si>
    <t>ระดับการศึกษาที่สำเร็จ ความถี่ของการอ่าน</t>
  </si>
  <si>
    <t>แผนแม่บทภายใต้ยุทธศาสตร์ชาติ (23 ด้าน)</t>
  </si>
  <si>
    <t>OS สาขาแรงงาน (สถานะ 1) สาขาสวัสดิการสังคม และสาขาประชากรศาสตร์ ประชากรและเคหะ (สถานะ 3)</t>
  </si>
  <si>
    <t>จำนวนประชากรอายุต่ำกว่า 18 ปีจากการทะเบียน</t>
  </si>
  <si>
    <t>เพศ</t>
  </si>
  <si>
    <t>ภาค</t>
  </si>
  <si>
    <t>ขอเพิ่ม การจัดจำแนก(เพศ) ระดับการนำเสนอ (ภาค)</t>
  </si>
  <si>
    <t>OS สาขาแรงงาน (สถานะ 1)</t>
  </si>
  <si>
    <t>ค่าจ้าง/เงินเดือนเฉลี่ยของผู้ที่ทำงาน ใน/นอกระบบ</t>
  </si>
  <si>
    <t>รายการนี้ไม่เกี่ยวข้องกับตัวชี้วัด</t>
  </si>
  <si>
    <t>OS สาขาประชากรศาสตร์ ประชากรและเคหะ (สถานะ 1) และสาขาสวัสดิการสังคม (สถานะ 3)</t>
  </si>
  <si>
    <t>มีการปรับปรุงระบบการออมภาคบังคับ และ/หรือจัดสรรเงินคืนในรูปแบบ Earmarked Tax หรือจากรายได้จากการดำเนินงานภาครัฐแก่กลุ่มเป้าหมายเพื่อสมทบการออม</t>
  </si>
  <si>
    <t>กระทรวงการคลัง</t>
  </si>
  <si>
    <t>ตัวชี้วัดนี้ไม่เกี่ยวข้องกับผู้สูงอายุ</t>
  </si>
  <si>
    <t>แผนการปฏิรูปประเทศ 13 ด้าน</t>
  </si>
  <si>
    <r>
      <t>1.</t>
    </r>
    <r>
      <rPr>
        <b/>
        <sz val="16"/>
        <rFont val="TH SarabunPSK"/>
        <family val="2"/>
      </rPr>
      <t xml:space="preserve"> ขอให้พิจารณา</t>
    </r>
    <r>
      <rPr>
        <sz val="16"/>
        <rFont val="TH SarabunPSK"/>
        <family val="2"/>
      </rPr>
      <t>ตัวชี้วัดที่ทาง สสช. ได้รวบรวมมาว่ามีความสอดคล้องกับประเด็นการศึกษาหรือไม่ หากหน่วยงานของท่านพิจารณาแล้วเห็นว่าตัวชี้วัดนี้ไม่เกี่ยวข้องกับประเด็นการศึกษาสามารถเสนอนำออกได้</t>
    </r>
  </si>
  <si>
    <t>รายละเอียดที่ต้องการระบุเพิ่มเติม ได้แก่ มีการจัดเก็บแต่ยังไม่ได้ประมวลผล ยังไม่มีหน่วยงานรับผิดชอบ ตัวชี้วัดนี้ไม่เกี่ยวข้องกับการศึกษา รายการนี้ไม่เกี่ยวข้องกับตัวชี้วัด หรือ การจัดจำแนกที่ใช้ตอบตัวชี้วัดยังไม่ครบถ้วน เช่น ขาดการจำแนกเรื่องเพศ อายุ เป็นต้น</t>
  </si>
  <si>
    <t>6. กรณี สถานะข้อมูล ไม่มีหรือไม่ครบถ้วน กรุณาบันทึกที่ สาเหตุที่สถานะข้อมูลไม่มี/ไม่ครบถ้วน(คอลัมภ์ J) แนวทางในการพัฒนาข้อมูล(คอลัมภ์ K) และความเร่งด่วนในการพัฒนา(คอลัมภ์ L) โดยสามารถเลือกตัวเลือกได้จาก dropdown list หรือบันทึกเหตุผลอื่นๆ ที่นอกเหนือจากตัวเลือกได้</t>
  </si>
  <si>
    <t>สาขาสถิติ</t>
  </si>
  <si>
    <t>แผน</t>
  </si>
  <si>
    <t>แผนแม่บทภายใต้ยุทธศาสตร์ชาติ 23 ประเด็น</t>
  </si>
  <si>
    <t>ดัชนีการพัฒนามนุษย์</t>
  </si>
  <si>
    <t>สำนักงานสภาพัฒนาการเศรษฐกิจและสังคมแห่งชาติ</t>
  </si>
  <si>
    <t>การศึกษา, สุขภาพ</t>
  </si>
  <si>
    <t>ดัชนีพัฒนาการเด็กสมวัย</t>
  </si>
  <si>
    <t>กรมอนามัย</t>
  </si>
  <si>
    <t>คะแนนตัวชี้วัดทักษะกลุ่มแรงงานในอนาคต</t>
  </si>
  <si>
    <t>ไม่ทราบ</t>
  </si>
  <si>
    <t>การศึกษา, แรงงาน</t>
  </si>
  <si>
    <t>ไม่ระบุ</t>
  </si>
  <si>
    <t>(ร่าง) บัญชีสถิติทางการ ประเด็นการศึกษา</t>
  </si>
  <si>
    <t>ไม่มีการจัดเก็บข้อมูล</t>
  </si>
  <si>
    <t>ศึกษารายละเอียดเพิ่มเติม เช่น นิยาม การคำนวณ ระเบียบวิธี กฏหมายที่เกี่ยวข้อง เป็นต้น</t>
  </si>
  <si>
    <t>ภายใน 1 ปี</t>
  </si>
  <si>
    <t>ขาดการจัดเก็บที่เป็นระบบ/ต่อเนื่อง</t>
  </si>
  <si>
    <t>เพิ่มข้อถามในแบบฟอร์ม การลงทะเบียน/สำรวจ หากมีหน่วยงาน ที่มีหน้าที่จัดทำทะเบียน/สำรวจ เพื่อประมวลเป็นสถิติ</t>
  </si>
  <si>
    <t>ภายใน 1 - 3 ปี</t>
  </si>
  <si>
    <t>ไม่มีการจำแนกข้อมูล</t>
  </si>
  <si>
    <t>นำข้อมูลที่ได้จากแหล่งต่างๆ (New data sources) เพื่อประมวลเป็นสถิติ</t>
  </si>
  <si>
    <t>ภายใน 3 - 5 ปี</t>
  </si>
  <si>
    <t xml:space="preserve">ไม่มีระดับการนำเสนอเชิงพื้นที่ </t>
  </si>
  <si>
    <t>จัดทำสำรวจเพื่อประมวลเป็นสถิติ</t>
  </si>
  <si>
    <t>อื่นๆ ระบุ</t>
  </si>
  <si>
    <t>มีแหล่งข้อมูลแต่ยังไม่มีการคำนวณตัวชี้วัด</t>
  </si>
  <si>
    <t>ประมวลผลเพิ่มเติมจากข้อมูลที่มีอยู่</t>
  </si>
  <si>
    <t>คำนิยามยังไม่ชัดเจน ครอบคลุม</t>
  </si>
  <si>
    <t xml:space="preserve">มีหลายหน่วยงานจัดทำ ยังไม่มีการรวบรวมข้อมูลในภาพรวมเพื่อตอบตัวชี้วัด  </t>
  </si>
  <si>
    <t>ไม่มีงบประมาณในการจัดเก็บข้อมูล</t>
  </si>
  <si>
    <t>คะแนน  PISA (คะแนนเฉลี่ย)</t>
  </si>
  <si>
    <t xml:space="preserve">ทักษะ (ด้านการอ่าน คณิตศาสตร์ วิทยาศาสตร์) </t>
  </si>
  <si>
    <t>สถาบันส่งเสริมการสอนวิทยาศาสตร์และเทคโนโลยี</t>
  </si>
  <si>
    <t>การศึกษา</t>
  </si>
  <si>
    <t>อันดับขีดความสามารถในการแข่งขันของประเทศด้านการศึกษา</t>
  </si>
  <si>
    <t>สํานักงานเลขาธิการสภาการศึกษา</t>
  </si>
  <si>
    <t>สำนักงานสภาพัฒนาการเศรษฐกิจและสังคมแห่งชาติ (กองฯ พัฒนาขีดความสามารถในการแข่งขัน)</t>
  </si>
  <si>
    <t>สัดส่วนเด็กที่ได้รับการส่งต่อการพัฒนาตามศักยภาพ/พหุปัญญา</t>
  </si>
  <si>
    <t>สำนักงานการศึกษาขั้นพื้นฐาน</t>
  </si>
  <si>
    <t>จำนวนเด็กที่อายุต่ำกว่า 18 ปี บริบูรณ์ ทั้งหมด</t>
  </si>
  <si>
    <t>ในรายงานฉบับสมบูรณ์ (Final Report) ประเด็นที่ 12 การพัฒนาการเรียนรู้ โครงการการพัฒนาระบบสถิติข้อมูลและตัวชี้วัดเพื่อใช้ในการบริหารราชการแผ่นดินตามยุทธศาสตร์ชาติ ระบุหน่วยงานขับเคลื่อนเป้าหมาย และหน่วยงานจัดเก็บข้อมูล คือ สำนักงานการศึกษาขั้นพื้นฐาน</t>
  </si>
  <si>
    <t>สัดส่วนครูผ่านการทดสอบสมรรถนะรายสาขาในระดับสูงตามมาตรฐานนานาชาติ</t>
  </si>
  <si>
    <t>อัตราความแตกต่างของคะแนน  PISA ในแต่ละกลุ่มโรงเรียน</t>
  </si>
  <si>
    <t>กลุ่มโรงเรียน</t>
  </si>
  <si>
    <t>อัตราการเข้าเรียนสุทธิระดับมัธยมศึกษาตอนต้น</t>
  </si>
  <si>
    <t>สำนักวิจัยและพัฒนาการศึกษา สำนักงานเลขาธิการสภาการศึกษา</t>
  </si>
  <si>
    <t>จำนวนนักเรียนที่จบระดับประถมศึกษาเข้าศึกษาต่อในระดับมัธยมศึกษาตอนต้น</t>
  </si>
  <si>
    <t>จำนวนนักเรียนที่จบระดับประถมศึกษา</t>
  </si>
  <si>
    <t>สัดส่วนสถานศึกษาที่มีระบบและบันทึกข้อมูลการส่งเสริมการพัฒนาศักยภาพเด็กตามพหุปัญญารายบุคคล</t>
  </si>
  <si>
    <t>จำนวนสถานศึกษาที่มีระบบและบันทึกข้อมูลการการพัฒนาเด็กตามศักยภาพ/พหุปัญญา</t>
  </si>
  <si>
    <t>จำนวนสถานศึกษาทั้งหมด</t>
  </si>
  <si>
    <t>สำนักงานปลัดกระทรวงศึกษาธิการ</t>
  </si>
  <si>
    <t>สัดส่วนเด็กที่ได้รับการส่งต่อการพัฒนาตามศักยภาพ/พหุปัญญาผ่านการใช้ระบบข้อมูล</t>
  </si>
  <si>
    <t>จำนวนเด็กที่ได้รับการส่งต่อการพัฒนาตามศักยภาพ/พหุปัญญาผ่านการใช้ระบบข้อมูล</t>
  </si>
  <si>
    <t>(ร่าง) แผนพัฒนาเศรษฐกิจและสังคมแห่งชาติ ฉบับที่ 13</t>
  </si>
  <si>
    <t>อัตราการเข้าเรียนสุทธิแบบปรับของเด็กจากครัวเรือนยากจนข้ามรุ่นระดับมัธยมศึกษาตอนต้นและระดับมัธยมศึกษาตอนปลายหรือเทียบเท่า</t>
  </si>
  <si>
    <t>ระดับการศึกษา</t>
  </si>
  <si>
    <t>สำนักงานเลขาธิการสภาการศึกษา</t>
  </si>
  <si>
    <t>จำนวนนักเรียนที่เข้าเรียนในระดับการศึกษาตามช่วงอายุระดับการศึกษาและระดับที่สูงกว่า</t>
  </si>
  <si>
    <t>จำนวนประชากร</t>
  </si>
  <si>
    <t>ช่วงอายุ</t>
  </si>
  <si>
    <t>เด็กจากครัวเรือนยากจนข้ามรุ่น เติบโตไปเป็นแรงงานที่มีทักษะ หรือสำเร็จการศึกษาในระดับอุดมศึกษาหรือเทียบเท่า</t>
  </si>
  <si>
    <t>สัดส่วนของเด็กปฐมวัยในครัวเรือนยากจนข้ามรุ่นมีปัญหาพัฒนาการไม่เป็นไปตามเกณฑ์</t>
  </si>
  <si>
    <t>เด็กปฐมวัยในครัวเรือนยากจนข้ามรุ่นที่มีพัฒนาการไม่เป็นไปตามเกณฑ์</t>
  </si>
  <si>
    <t>เด็กปฐมวัยในครัวเรือนยากจนข้ามรุ่นทั้งหมด</t>
  </si>
  <si>
    <t>สำนักงานสภาพัฒนาการเศรษฐกิจและสังคม</t>
  </si>
  <si>
    <t>อัตราการเข้าถึงบริการเลี้ยงดูเด็กปฐมวัย (0-2 ปี)</t>
  </si>
  <si>
    <t>จำนวนเด็กปฐมวัย (0-2 ปี)ที่เข้าถึงบริการเลี้ยงดู</t>
  </si>
  <si>
    <t>จำนวนเด็กปฐมวัย (0-2 ปี) ทั้งหมด</t>
  </si>
  <si>
    <t>ร้อยละของนักเรียนที่มีสมรรถนะไม่ถึงระดับพื้นฐานของทั้ง 3 วิชาในแต่ละกลุ่มโรงเรียน</t>
  </si>
  <si>
    <t>จำนวนฐานข้อมูลรายบุคคลด้านการศึกษาของประเทศที่เป็นปัจจุบัน สามารถเชื่อมโยงและใช้ข้อมูลระหว่างหน่วยงานได้อย่างมีประสิทธิภาพเพิ่มขึ้น</t>
  </si>
  <si>
    <t>จำนวนฐานข้อมูลรายบุคคลด้านการศึกษาที่ถูกต้อง ครบถ้วน เป็นปัจจุบัน สามารถเชื่อมโยงและใช้ข้อมูลร่วมกันได้</t>
  </si>
  <si>
    <t xml:space="preserve">รายสถานศึกษา  หน่วยงาน/สังกัด </t>
  </si>
  <si>
    <t>มีฐานข้อมูลด้านการศึกษาเพื่อใช้ประโยชน์ในการวางแผน การบริหารจัดการศึกษาการติดตามและประเมินผล</t>
  </si>
  <si>
    <t>จำนวนรายการในระบบฐานข้อมูลและสารสนเทศที่ครอบคลุม ถูกต้อง และเป็นปัจจุบัน</t>
  </si>
  <si>
    <t>รายโรง หน่วยงาน/สังกัด</t>
  </si>
  <si>
    <t>มีระบบเครือข่ายเทคโนโลยีดิจิทัลเพื่อการศึกษาที่ทันสมัย สนองตอบความต้องการของผู้ใช้บริการอย่างมีประสิทธิภาพ</t>
  </si>
  <si>
    <t>เอกสารการดำเนินการพัฒนาระบบเครือข่ายเทคโนโลยีดิจิทัลเพื่อการศึกษา</t>
  </si>
  <si>
    <t>ผลสำรวจความพึงพอใจของสถานศึกษาในการใช้ระบบเครือข่ายเทคโนโลยีดิจิทัลเพื่อการศึกษา</t>
  </si>
  <si>
    <t>จำนวนรายการที่เผยแพร่ผ่านสื่อเทคโนโลยีดิจิทัล</t>
  </si>
  <si>
    <t>หลักสูตร/ประเภท/สาระวิชา  ระดับการศึกษา ความถี่</t>
  </si>
  <si>
    <t>จำนวนผู้รับบริการ</t>
  </si>
  <si>
    <t>มีกลไกส่งเสริมให้ทุกภาคส่วนสนับสนุนทรัพยากรเพื่อการจัดการศึกษา</t>
  </si>
  <si>
    <t>เอกสารเกี่ยวกับการส่งเสริมให้ทุกภาคส่วนสนับสนุนทรัพยากรเพื่อการจัดการศึกษา</t>
  </si>
  <si>
    <t>จำนวนกฏหมาย กฏ ระเบียบ วิธีปฏิบัติ ที่ได้รับการปรับปรุงแก้ไข เพื่อให้เกิดการมีส่วนร่วมของทุกภาคส่วนเป็นธรรม</t>
  </si>
  <si>
    <t>จำนวนหน่วยงาน สถาบัน/องค์กรต่าง ๆ ในสังคม ที่มีส่วนร่วมในการสนับสนุนทรัพยากรเพื่อการศึกษา รวมทั้งจำนวนมูลค่าของเงินที่สนับสนุน</t>
  </si>
  <si>
    <t>จำนวนมาตรการ/เครื่องมือทางการเงินและการคลังเพื่อจูงใจให้เกิดการมีส่วนร่วม</t>
  </si>
  <si>
    <t>มีการปรับระบบการจัดสรรเงินไปสู่ด้านอุปสงค์หรือตัวผู้เรียน</t>
  </si>
  <si>
    <t>เอกสารการดำเนินการปรับรูปแบบและกลไกการจัดสรรงบประมาณ</t>
  </si>
  <si>
    <t>การปรับปรุงแก้ไขกฎหมาย กฎ ระเบียบ วิธีปฏิบัติที่เกี่ยวกับกระบวนการงบประมาณ</t>
  </si>
  <si>
    <t>ข้อเสนอรูปแบบ/แนวทางการจัดสรรเงินผ่านด้านอุปสงค์ได้รับความเห็นชอบจากคณะรัฐมนตรี</t>
  </si>
  <si>
    <t>การติดตามผลการดำเนินงานตามแผนและขั้นตอนการเปลี่ยนผ่านระบบการจัดสรรเงินจากด้านอุปทานไปสู่ด้านอุปสงค์</t>
  </si>
  <si>
    <t>มีการปรับปรุงแก้ไขกฎหมายที่เกี่ยวกับความเป็นอิสระและความรับผิดชอบของสถานศึกษา (Autonomous &amp; Accountability)</t>
  </si>
  <si>
    <t>สำนักงานปลัดกระทรวงอุดมศึกษา วิจัยและนวัตกรรม, สำนักงานปลัดกระทรวงศึกษาธิการ</t>
  </si>
  <si>
    <t>จำนวนสถานศึกษาที่เปลี่ยนสถานะเป็นสถานศึกษาในกำกับสามารถบริหารและจัดการศึกษาด้วยความอิสระ คล่องตัว มีความรับผิดชอบและตรวจสอบได้</t>
  </si>
  <si>
    <t>จำนวนสถานศึกษาที่ได้รับการพัฒนาและผ่านการประเมินความพร้อมในการเปลี่ยนสถานะเป็นสถานศึกษาในกำกับ</t>
  </si>
  <si>
    <t>ร้อยละของสถานศึกษาขนาดเล็กที่ไม่ผ่านเกณฑ์การประเมินคุณภาพภายนอกลดลง</t>
  </si>
  <si>
    <t>ร้อยละของสถานศึกษาขนาดเล็กที่ไม่ผ่านเกณฑ์การประเมินคุณภาพภายนอก</t>
  </si>
  <si>
    <t>หน่วยงาน/สังกัด</t>
  </si>
  <si>
    <t>จำนวนสถานศึกษาขั้นพื้นฐานขนาดเล็กที่มีผลการประเมินคุณภาพภายนอกจาก สมศ. อยู่ในเกณฑ์ต้องปรับปรุง</t>
  </si>
  <si>
    <t>จำนวนสถานศึกษาขนาดเล็กทั้งหมดที่เข้ารับการประเมินคุณภาพภายนอก</t>
  </si>
  <si>
    <t>สัดส่วนผู้เรียนเอกชนสูงขึ้นเมื่อเทียบกับรัฐ</t>
  </si>
  <si>
    <t>ระดับการศึกษา (ประถมศึกษา มัธยมศึกษาตอนต้น, มัธยมศึกษาตอนปลายสายสามัญ, ปวช., ปวส., ปริญญาตรี)</t>
  </si>
  <si>
    <t>จำนวนผู้เรียนในสถานศึกษาของเอกชน</t>
  </si>
  <si>
    <t>สำนักงานคณะกรรมการส่งเสริมการศึกษาเอกชน</t>
  </si>
  <si>
    <t>จำนวนผู้เรียนในสถานศึกษาของรัฐ</t>
  </si>
  <si>
    <t>อัตราการออกกลางคันของผู้เรียนระดับการศึกษาขั้นพื้นฐาน ลดลง</t>
  </si>
  <si>
    <t>อัตราการออกกลางคันของผู้เรียนระดับการศึกษาขั้นพื้นฐาน</t>
  </si>
  <si>
    <t>ช่วงชั้น สถานศึกษา หน่วยงาน/สังกัด</t>
  </si>
  <si>
    <t>จำนวนผู้เรียนที่ออกกลางคัน</t>
  </si>
  <si>
    <t>ชั้นปี เพศ</t>
  </si>
  <si>
    <t>เขตเมือง/ชนบท เขตการปกครอง (จังหวัด/อำเภอ/ตำบล)</t>
  </si>
  <si>
    <t>ช่วงชั้นสถานศึกษา หน่วยงาน/สังกัด</t>
  </si>
  <si>
    <t>ร้อยละของสถานศึกษาที่ปลอดยาเสพติดเพิ่มขึ้น</t>
  </si>
  <si>
    <t>ร้อยละของสถานศึกษาที่ปลอดยาเสพติด</t>
  </si>
  <si>
    <t>ระดับ/ประเภทการศึกษา หน่วยงาน/สังกัด</t>
  </si>
  <si>
    <t>จำนวนสถานศึกษาที่ปลอดยาเสพติด</t>
  </si>
  <si>
    <t>ร้อยละของครูและบุคลากรทางการศึกษาทุกระดับและประเภทการศึกษาที่ได้รับการพัฒนาตามมาตรฐานวิชาชีพและสามารถปฏิบัติงานได้อย่างมีประสิทธิภาพเพิ่มขึ้น</t>
  </si>
  <si>
    <t>ร้อยละของครูและบุคลากรทางการศึกษาทุกระดับและประเภทการศึกษาที่ได้รับการพัฒนาตามมาตรฐานวิชาชีพและสามารถปฏิบัติงานได้อย่างมีประสิทธิภาพ</t>
  </si>
  <si>
    <t>วิชาชีพ/ระดับ/ประเภทการศึกษา</t>
  </si>
  <si>
    <t>จำนวนครูและบุคลากรทางการศึกษา</t>
  </si>
  <si>
    <t>จำนวนครูและบุคลากรทางการศึกษาที่ได้รับการพัฒนาและผ่านเกณฑ์การประเมินประสิทธิภาพและประสิทธิผลการปฏิบัติงาน</t>
  </si>
  <si>
    <t>วิชาชีพ/ระดับ/ประเภทการศึกษา หน่วยงาน/สังกัด</t>
  </si>
  <si>
    <t>จำนวนหน่วยงาน องค์กรภาครัฐ/เอกชนที่มีส่วนร่วมจัดการศึกษาแบบประชารัฐเพิ่มขึ้น</t>
  </si>
  <si>
    <t>จำนวนหน่วยงาน องค์กรภาครัฐ/เอกชนที่มีส่วนร่วมจัดการศึกษาแบบประชารัฐ</t>
  </si>
  <si>
    <t>จำนวนโครงการ/กิจกรรม จำนวนเงินที่มีส่วนร่วมจัดการศึกษาแบบประชารัฐ</t>
  </si>
  <si>
    <t>ระดับ/ประเภทการศึกษา หน่วยงาน/สังกัด หน่วยงาน องค์กรภาครัฐ/เอกชน</t>
  </si>
  <si>
    <t>อันดับความสามารถในการแข่งขันของประเทศด้านการศึกษาดีขึ้น (IMD)</t>
  </si>
  <si>
    <t>อันดับความสามารถในการแข่งขันของประเทศด้านการศึกษา (IMD)</t>
  </si>
  <si>
    <t>จำนวนสถาบันอุดมศึกษาที่ติดอันดับ 200 อันดับแรกของโลกเพิ่มขึ้น</t>
  </si>
  <si>
    <t>จำนวนสถาบันอุดมศึกษาที่ติดอันดับ 200 อันดับแรกของโลก</t>
  </si>
  <si>
    <t>อันดับความพึงพอใจของผู้ประกอบการต่อผู้จบอุดมศึกษา เพิ่มขึ้น (IMD)</t>
  </si>
  <si>
    <t>อันดับความพึงพอใจของผู้ประกอบการต่อผู้จบอุดมศึกษา (IMD)</t>
  </si>
  <si>
    <t>ร้อยละของสถานศึกษาที่จัดการศึกษาโดยบูรณาการองค์ความรู้แบบสะเต็มศึกษาเพิ่มขึ้น</t>
  </si>
  <si>
    <t>ร้อยละของสถานศึกษาที่จัดการศึกษาโดยบูรณาการองค์ความรู้แบบสะเต็มศึกษา</t>
  </si>
  <si>
    <t>ระดับ/ประเภทการศึกษา</t>
  </si>
  <si>
    <t>จำนวนสถานศึกษาที่มีการจัดการศึกษาโดยบูรณาการองค์ความรู้แบบสะเต็มศึกษา</t>
  </si>
  <si>
    <t>สัดส่วนผู้เรียนอาชีวศึกษาสูงขึ้น เมื่อเทียบกับผู้เรียนสามัญศึกษา</t>
  </si>
  <si>
    <t>สัดส่วนผู้เรียนอาชีวศึกษา เมื่อเทียบกับผู้เรียนสามัญศึกษา</t>
  </si>
  <si>
    <t>จำนวนผู้เรียนระดับ ปวช.</t>
  </si>
  <si>
    <t>รายสถานศึกษา</t>
  </si>
  <si>
    <t>จำนวนผู้เรียนระดับมัธยมศึกษาตอนปลาย สายสามัญศึกษา</t>
  </si>
  <si>
    <t>สัดส่วนผู้เรียนวิทยาศาสตร์สุขภาพ วิทยาศาสตร์ และเทคโนโลยี สูงขึ้น เมื่อเทียบกับผู้เรียนสังคมศาสตร์</t>
  </si>
  <si>
    <t>สัดส่วนผู้เรียนวิทยาศาสตร์สุขภาพ วิทยาศาสตร์ และเทคโนโลยี เมื่อเทียบกับผู้เรียนสังคมศาสตร์</t>
  </si>
  <si>
    <t>จำนวนผู้เรียนระดับปริญญาตรี รายสถานศึกษา</t>
  </si>
  <si>
    <t>กลุ่มสาขาวิชาระบบ ISCED (วิทยาศาสตร์ วิศวกรรมศาสตร์การผลิตและการก่อสร้าง เกษตรศาสตร์ สุขภาพและสวัสดิการ การศึกษา มนุษยศาสตร์และศิลปกรรมศาสตร์ การบริการ)</t>
  </si>
  <si>
    <t>ดัชนีการพัฒนามนุษย์ (ค่าคะแนน)</t>
  </si>
  <si>
    <t>คะแนนความสามารถในการแข่งขันการพัฒนาทุนมนุษย์ด้านทักษะ (Skill) ของ  World Economic Forum (WEF)</t>
  </si>
  <si>
    <t>คะแนน  PISA ด้านการอ่าน คณิตศาสตร์ และวิทยาศาสตร์ (คะแนนเฉลี่ย)</t>
  </si>
  <si>
    <t>ความสามารถในการแข่งขันของประเทศไทยในระดับสากลดีขึ้น  (GTCI) (คะแนน)</t>
  </si>
  <si>
    <t>อัตราความแตกต่างของคะแนน  PISA ในแต่ละกลุ่มโรงเรียนลดลง</t>
  </si>
  <si>
    <t>สัดส่วนสถานศึกษาที่สามารถจัดการเรียนการสอนที่สร้างสมดุลทุกด้าน และมีการจัดการศึกษาเพื่อพัฒนาพหุปัญญารายบุคคล</t>
  </si>
  <si>
    <t>สัดส่วนเด็กและเยาวชนที่ได้รับการส่งต่อและพัฒนาตามศักยภาพ/พหุปัญญา</t>
  </si>
  <si>
    <t>อัตราการเข้าเรียนสุทธิแบบปรับของเด็กจากครัวเรือนยากจนข้ามรุ่นระดับมัธยมศึกษาตอนต้นไม่ต่ำกว่าร้อยละ 100 และระดับมัธยมศึกษาตอนปลายหรือเทียบเท่า ไม่ต่ำกว่าร้อยละ 70</t>
  </si>
  <si>
    <t>เด็กจากครัวเรือนยากจนข้ามรุ่น เติบโตไปเป็นแรงงานที่มีทักษะ หรือสำเร็จการศึกษาในระดับอุดมศึกษาหรือเทียบเท่า เพิ่มขึ้นไม่ต่ำกว่าร้อยละ 50</t>
  </si>
  <si>
    <t>สัดส่วนของเด็กปฐมวัยในครัวเรือนยากจนข้ามรุ่นมีปัญหาพัฒนาการไม่เป็นไปตามเกณฑ์ลดลงร้อยละ 20</t>
  </si>
  <si>
    <t>อัตราการเข้าถึงบริการเลี้ยงดูเด็กปฐมวัย (0-2 ปี) เพิ่มขึ้นไม่ต่ำกว่าร้อยละ 50</t>
  </si>
  <si>
    <t>ร้อยละของนักเรียนที่มีสมรรถนะไม่ถึงระดับพื้นฐานของทั้ง 3 วิชาในแต่ละกลุ่มโรงเรียนลดลงร้อยละ 8 เมื่อสิ้นสุดแผน</t>
  </si>
  <si>
    <t>จำนวนนักศึกษาที่เข้าร่วมการจัดการศึกษาเพื่อพัฒนาบัณฑิตฐานสมรรถนะเพิ่มเป็นร้อยละ 30</t>
  </si>
  <si>
    <t>กลุ่มประชากรอายุ 15-24 ปี ที่ไม่ได้เรียน ไม่ได้ทำงาน หรือไม่ได้ฝึกอบรม ไม่เกินร้อยละ 5 เมื่อสิ้นสุดแผน</t>
  </si>
  <si>
    <t>สัดส่วนของเด็ก/เยาวชนใน (ก) ระดับชั้น ป.2 หรือ ป.3 (ข) ป.6 และ (ค) ม.3 ที่มีความสามารถตามเกณฑ์ขั้นต่ำเป็นอย่างน้อย ใน (1) ด้านการอ่าน และ (2) ด้านคณิตศาสตร์ หรือการคิดคำนวณ จำแนกตามเพศ</t>
  </si>
  <si>
    <t>อัตราการสำเร็จการศึกษา (ระดับประถมศึกษา มัธยมศึกษาตอนต้น และมัธยมศึกษาตอนปลาย)</t>
  </si>
  <si>
    <t xml:space="preserve">ร้อยละของเด็กอายุต่ำกว่า 5 ปี ที่มีพัฒนาการทางด้านสุขภาพ การเรียนรู้ และพัฒนาการทางบุคลิกภาพตามวัย จำแนกตามเพศ </t>
  </si>
  <si>
    <t>อัตราการเข้าเรียนปฐมวัย (อย่างน้อย 1 ปี ก่อนถึงเกณฑ์อายุเข้าเรียนประถมศึกษา) จำแนกตามเพศ</t>
  </si>
  <si>
    <t>อัตราการเข้าเรียนของเยาวชนและผู้ใหญ่ ทั้งในระบบ นอกระบบการศึกษา รวมทั้งการฝึกอบรมในช่วง 12 เดือนที่ผ่านมา จำแนกตามเพศ</t>
  </si>
  <si>
    <t>สัดส่วนของเยาวชน/ผู้ใหญ่ที่มีทักษะทางด้านเทคโนโลยีสารสนเทศและการสื่อสาร จำแนกตามประเภททักษะ</t>
  </si>
  <si>
    <t>ดัชนีความเท่าเทียมกัน (ผู้หญิง-ผู้ชาย/ ในเขต-นอกเขตเมือง/ความมั่งคั่งสูง-ต่ำ และอื่นๆ เช่น สถานะความพิการ คนพื้นเมือง และคนที่ได้รับผลกระทบจากความขัดแย้งหากมีข้อมูล) สำหรับทุกตัวชี้วัดที่ในรายการนี้ที่สามารถแยกได้</t>
  </si>
  <si>
    <t xml:space="preserve">สัดส่วนของประชากรในกลุ่มอายุที่กำหนดมีความรู้ความสามารถสำหรับการทำงานในด้าน ก) การอ่านออกเขียนได้ ข) ทักษะในการคำนวณ จำแนกตามเพศ </t>
  </si>
  <si>
    <t xml:space="preserve">สัดส่วนของโรงเรียนที่มีการเข้าถึงบริการขั้นพื้นฐาน จำแนกตามประเภทบริการ </t>
  </si>
  <si>
    <t>ปริมาณความช่วยเหลือเพื่อการพัฒนาอย่างเป็นทางการ (ODA) ที่เป็นทุนการศึกษา จำแนกตามสาขาและประเภทการศึกษา</t>
  </si>
  <si>
    <t>สัดส่วนของครูที่มีคุณวุฒิเหมาะสมในการจัดการศึกษาพื้นฐาน จำแนกตามระดับการศึกษา</t>
  </si>
  <si>
    <t>สัดส่วนของเยาวชน (15-24 ปี) ที่ไม่ได้อยู่ในระบบการศึกษา การจ้างงานหรือการฝึกอบรม</t>
  </si>
  <si>
    <t>ครูอาชีวศึกษาได้รับการพัฒนาประสบการณ์อาชีพในสถานประกอบการ และครูฝึกในสถานประกอบการได้รับการพัฒนาทักษะการถ่ายทอดหรือสอนงาน การวัดและประเมินผล และระบบการดูแลผู้เรียน</t>
  </si>
  <si>
    <t>จำนวนนักศึกษาที่เข้าร่วมการจัดการศึกษาเพื่อพัฒนาบัณฑิตฐานสมรรถนะ</t>
  </si>
  <si>
    <t>ร้อยละกลุ่มประชากรอายุ 15-24 ปี ที่ไม่ได้เรียน ไม่ได้ทำงาน หรือไม่ได้ฝึกอบรม</t>
  </si>
  <si>
    <t>คะแนนเฉลี่ยผลการทดสอบทางการศึกษาระดับชาติขั้นพื้นฐาน (O-NET) ระดับ (ก) ป.6 และ (ข) ม.3</t>
  </si>
  <si>
    <t>ระดับการศึกษา รายวิชา (ภาษาไทย คณิตศาสตร์ วิทยาศาสตร์ สังคมศึกษา ศาสนา และวัฒนธรรม ภาษาอังกฤษ​)</t>
  </si>
  <si>
    <t>สถาบันทดสอบทางการศึกษาแห่งชาติ (องค์การมหาชน)</t>
  </si>
  <si>
    <t>อัตราการสำเร็จการศึกษา</t>
  </si>
  <si>
    <t>ร้อยละของเด็กอายุต่ำกว่า 5 ปี ที่มีพัฒนาการทางด้านสุขภาพ การเรียนรู้ และพัฒนาการทางบุคลิกภาพตามวัย</t>
  </si>
  <si>
    <t>อัตราการเข้าเรียนปฐมวัย (อย่างน้อย 1 ปี ก่อนถึงเกณฑ์อายุเข้าเรียนประถมศึกษา)</t>
  </si>
  <si>
    <t>อัตราการเข้าเรียนของเยาวชนและผู้ใหญ่ ทั้งในระบบ นอกระบบการศึกษา รวมทั้งการฝึกอบรมในช่วง 12 เดือนที่ผ่านมา</t>
  </si>
  <si>
    <t>ร้อยละของประชาชนอายุ 6 ปีขึ้นไปที่ใช้คอมพิวเตอร์</t>
  </si>
  <si>
    <t>ทักษะการใช้</t>
  </si>
  <si>
    <t>เทคโนโลยีสารสนเทศและการสื่อสาร</t>
  </si>
  <si>
    <t>ดัชนีความเสมอภาคระหว่างเพศ (Gender Parity Index: GPI) ในภาพรวมทุกระดับการศึกษา</t>
  </si>
  <si>
    <t>สัดส่วนของประชากรในกลุ่มอายุที่กำหนดมีความรู้ความสามารถสำหรับการทำงานในด้าน ก) การอ่านออกเขียนได้ ข) ทักษะในการคำนวณ</t>
  </si>
  <si>
    <t>สัดส่วนของโรงเรียนที่มีการเข้าถึงบริการขั้นพื้นฐาน</t>
  </si>
  <si>
    <t>ประเภทบริการ</t>
  </si>
  <si>
    <t>จำนวนโรงเรียนที่มีการเข้าถึงบริการขั้นพื้นฐาน</t>
  </si>
  <si>
    <t>จำนวนโรงเรียน</t>
  </si>
  <si>
    <t>ปริมาณความช่วยเหลือเพื่อการพัฒนาอย่างเป็นทางการ (ODA) ที่เป็นทุนการศึกษา</t>
  </si>
  <si>
    <t>สาขา ประเภทการศึกษา</t>
  </si>
  <si>
    <t>กรมความร่วมมือระหว่างประเทศ</t>
  </si>
  <si>
    <t>สัดส่วนของครูที่มีคุณวุฒิเหมาะสมในการจัดการศึกษาพื้นฐาน</t>
  </si>
  <si>
    <t>จำนวนครูที่มีคุณวุฒิเหมาะสมในการจัดการศึกษาพื้นฐาน</t>
  </si>
  <si>
    <t>จำนวนครู</t>
  </si>
  <si>
    <t>ประชากรอายุ 15-24 ปี ทั้งหมด</t>
  </si>
  <si>
    <t>ประชากรวัยแรงงาน (15-59 ปี) มีจำนวนปีการศึกษาเฉลี่ยเพิ่มขึ้น</t>
  </si>
  <si>
    <t>แผนการศึกษาแห่งชาติ พ.ศ. 2560 -2579</t>
  </si>
  <si>
    <t>กลุ่มอายุ</t>
  </si>
  <si>
    <t>ร้อยละของแรงงานที่ขอเทียบโอนความรู้และประสบการณ์เพื่อยกระดับคุณวุฒิการศึกษาเพิ่มขึ้น</t>
  </si>
  <si>
    <t>จำนวนแรงงานที่ขอเทียบโอนความรู้และประสบการณ์จากการทำงานเพื่อยกระดับคุณวุฒิการศึกษา</t>
  </si>
  <si>
    <t>ระดับการศึกษา ปี</t>
  </si>
  <si>
    <t>สถาบันคุณวุฒิวิชาชีพ (องค์การมหาชน)</t>
  </si>
  <si>
    <t>ร้อยละของผู้สำเร็จการศึกษาระดับอาชีวศึกษาและอุดมศึกษา มีสมรรถนะเป็นที่พอใจของสถานประกอบการ เพิ่มขึ้น</t>
  </si>
  <si>
    <t>ร้อยละของผู้สำเร็จการศึกษาระดับอาชีวศึกษาและอุดมศึกษา มีสมรรถนะเป็นที่พอใจของสถานประกอบการ</t>
  </si>
  <si>
    <t>จำนวนผู้สำเร็จการศึกษาระดับ ปวช. (ปวส. ปริญญาตรี) ที่มีสมรรถนะเป็นที่พอใจของสถานประกอบการ</t>
  </si>
  <si>
    <t>สถานศึกษา ระดับการศึกษา หน่วยงาน/สังกัด</t>
  </si>
  <si>
    <t>จำนวนผู้สำเร็จการศึกษาระดับ ปวช. (ปวส. ปริญญาตรี) ทั้งหมดที่ได้รับการประเมินความพึงพอใจของสถานประกอบการ</t>
  </si>
  <si>
    <t>จำนวนหลักสูตรของสถานศึกษาที่จัดการศึกษาทวิวุฒิ (Dual Degree) ร่วมกับต่างประเทศเพิ่มขึ้น</t>
  </si>
  <si>
    <t>ระดับการศึกษา คณะ/สาขา สถาบัน ภาครัฐและเอกชน</t>
  </si>
  <si>
    <t>ร้อยละของผู้เรียนที่เรียนในระบบทวิภาคี/สหกิจศึกษาในสถานประกอบการที่มีมาตรฐานเพิ่มขึ้น</t>
  </si>
  <si>
    <t>ร้อยละของผู้เรียนที่เรียนในระบบทวิภาคี/สหกิจศึกษาในสถานประกอบการที่มีมาตรฐาน</t>
  </si>
  <si>
    <t>จำนวนผู้เรียนระดับ ปวช. / ปวส. ในระบบทวิภาคีทั้งหมด</t>
  </si>
  <si>
    <t>สาขา สถาบันภาครัฐและเอกชน</t>
  </si>
  <si>
    <t>จำนวนผู้เรียนระดับปริญญาตรีในระบบสหกิจศึกษาทั้งหมด</t>
  </si>
  <si>
    <t>คณะ/สาขาสถาบัน ภาครัฐและเอกชน</t>
  </si>
  <si>
    <t>จำนวนผู้เรียนระดับ ปวช./ ปวส. ในระบบทวิภาคีที่ฝึกงานในสถานประกอบการที่มีมาตรฐานตามที่กำหนดไว้ในมาตรฐานการจัดการอาชีวศึกษาระบบทวิภาคี</t>
  </si>
  <si>
    <t>สาขา สถาบัน ภาครัฐและเอกชน</t>
  </si>
  <si>
    <t>จำนวนผู้เรียนระดับปริญญาตรีในระบบสหกิจศึกษาที่ฝึกงานในสถานประกอบการที่มีมาตรฐานตามที่กำหนดไว้ในมาตรฐานและการประกันคุณภาพการดำเนินงานสหกิจศึกษา</t>
  </si>
  <si>
    <t>คณะ/สาขา สถาบัน ภาครัฐและเอกชน</t>
  </si>
  <si>
    <t>ร้อยละของประชากรวัยแรงงาน (15 - 59 ปี) ที่มีการศึกษาระดับมัธยมศึกษาตอนปลายหรือเทียบเท่าขึ้นไปเพิ่มขึ้น</t>
  </si>
  <si>
    <t>ร้อยละของประชากรวัยแรงงาน (15 - 59 ปี) ที่มีการศึกษาระดับมัธยมศึกษาตอนปลายหรือเทียบเท่าขึ้นไป</t>
  </si>
  <si>
    <t>จำนวนประชากรวัยแรงงานที่มีอายุ 15 - 59 ปี ที่จบการศึกษาระดับมัธยมศึกษาปลายหรือเทียบเท่าขึ้นไป</t>
  </si>
  <si>
    <t>จำนวนประชากรวัยแรงงานที่มีอายุ 15 - 59 ปี ทั้งหมด</t>
  </si>
  <si>
    <t>อัตราการได้งานทำ/ประกอบอาชีพอิสระของผู้สำเร็จการศึกษาระดับอาชีวศึกษา (ไม่นับศึกษาต่อ) ภายในระยะเวลา 1 ปี เพิ่มขึ้น</t>
  </si>
  <si>
    <t>อัตราการได้งานทำ/ประกอบอาชีพอิสระของผู้สำเร็จการศึกษาระดับอาชีวศึกษา (ไม่นับศึกษาต่อ) ภายในระยะเวลา 1 ปี</t>
  </si>
  <si>
    <t>จำนวนผู้สำเร็จการศึกษาระดับ ปวช. และ ปวส. ที่ได้งานทำหรือประกอบอาชีพอิสระภายใน 1 ปี หลังจากจบการศึกษาในแต่ละปี</t>
  </si>
  <si>
    <t>คณะสาขาวิชา สถาบัน กลุ่มสถาบัน หน่วยงาน/สังกัด ภาครัฐและเอกชน</t>
  </si>
  <si>
    <t>จำนวนผู้สำเร็จการศึกษาะดับปวช. และ ปวส. ทั้งหมดในแต่ละปี ที่หางานทำโดยไม่ศึกษาต่อ</t>
  </si>
  <si>
    <t>อัตราการได้งานทำ/ประกอบอาชีพอิสระของผู้สำเร็จการศึกษาระดับอุดมศึกษาภายในระยะเวลา 1 ปี เพิ่มขึ้น</t>
  </si>
  <si>
    <t>อัตราการได้งานทำ/ประกอบอาชีพอิสระของผู้สำเร็จการศึกษาระดับอุดมศึกษาภายในระยะเวลา 1 ปี</t>
  </si>
  <si>
    <t>จำนวนผู้สำเร็จการศึกษาระดับปริญญาตรี ที่ได้งานทำหรือประกอบอาชีพอิสระภายใน 1 ปี หลังจากจบการศึกษาในแต่ละปี</t>
  </si>
  <si>
    <t>คณะ สาขาวิชา สถาบัน กลุ่มสถาบันภาครัฐและเอกชน</t>
  </si>
  <si>
    <t>จำนวนผู้สำเร็จการศึกษาะดับปริญญาตรีทั้งหมดในแต่ละปี</t>
  </si>
  <si>
    <t>คณะ สาขาวิชาสถาบัน กลุ่มสถาบัน ภาครัฐและเอกชน</t>
  </si>
  <si>
    <t>มีฐานข้อมูลความต้องการกำลังคน (Demand) จำแนกตามกลุ่มอุตสาหกรรมอย่างครบถ้วน</t>
  </si>
  <si>
    <t>ฐานข้อมูลความต้องการกำลังคน (Demand) อย่างครบถ้วน</t>
  </si>
  <si>
    <t>จำนวนฐานข้อมูลความต้องการกำลังคน</t>
  </si>
  <si>
    <t>จำนวนกลุ่มอุตสาหกรรมทั้งหมด</t>
  </si>
  <si>
    <t>ระบบการวัดผลประเมินผล ให้มุ่งเน้นที่การวัดผลประเมินผลเพื่อพัฒนาผู้เรียน</t>
  </si>
  <si>
    <t>สำนักงานคณะกรรมการการศึกษาขั้นพื้นฐาน</t>
  </si>
  <si>
    <t>อยู่ระหว่างการการปรับแนวทางการวัดและประเมินผลผู้เรียน</t>
  </si>
  <si>
    <t>สัดส่วนประชากรนอกระบบการศึกษาวัยเรียน ระดับการศึกษาภาคบังคับ (ป.1-ม.3) อายุ 6-14 ปี</t>
  </si>
  <si>
    <t>กองทุนเพื่อความเสมอภาคทางการศึกษา</t>
  </si>
  <si>
    <t>ประชากรนอกระบบการศึกษาวัยเรียน ระดับการศึกษาภาคบังคับ (ป.1-ม.3) อายุ 6-14 ปี</t>
  </si>
  <si>
    <t>ประชากร อายุ 6-14 ปี</t>
  </si>
  <si>
    <t>เครื่องมือสำรวจความพร้อมของเด็กปฐมวัยในการเข้าสู่การศึกษาระดับประถมศึกษา</t>
  </si>
  <si>
    <t>สำนักงานคณะกรรมการการอาชีวศึกษา</t>
  </si>
  <si>
    <t>แนวทางการส่งเสริมให้คนทุกช่วงวัยสามารถเข้าถึงการศึกษาระดับอุดมศึกษา</t>
  </si>
  <si>
    <t>กรอบมาตรฐานสมรรถนะวิชาชีพครู ทั้งสายสามัญศึกษาและสายอาชีวศึกษา</t>
  </si>
  <si>
    <t>อัตราการเข้าเรียนสุทธิ (Net Enrollment Ratio) ระดับก่อนวัยเรียน ระดับประถมศึกษา  ระดับมัธยมศึกษาตอนต้น  ระดับมัธยมศึกษาตอนปลายหรือเทียบเท่า  ระดับอุดมศึกษาหรือเทียบเท่า</t>
  </si>
  <si>
    <t>ระดับการศึกษา(ก่อนวัยเรียน ประถมศึกษา  มัธยมศึกษาตอนต้น  มัธยมศึกษาตอนปลายหรือเทียบเท่า  อุดมศึกษาหรือเทียบเท่า)</t>
  </si>
  <si>
    <t>สัดส่วนประชากรวัยเรียนที่อยู่นอกระบบการศึกษาในระดับการศึกษาภาคบังคับ ระดับประถมศึกษา ถึงระดับมัธยมศึกษาตอนต้น (อายุ 6-14 ปี)</t>
  </si>
  <si>
    <t>จำนวนประชากรวัยเรียนที่อยู่นอกระบบการศึกษาในระดับการศึกษาภาคบังคับ ระดับประถมศึกษา ถึงระดับมัธยมศึกษาตอนต้น (อายุ 6-14 ปี)</t>
  </si>
  <si>
    <t xml:space="preserve">อัตราการเข้าเรียนสุทธิ (Net Enrollment Ratio) ระดับก่อนวัยเรียนไม่น้อยกว่าร้อยละ 80 ระดับประถมศึกษา ไม่น้อยกว่าร้อยละ 95 ระดับมัธยมศึกษาตอนต้น ไม่น้อยกว่าร้อยละ 90 ระดับมัธยมศึกษาตอนปลายหรือเทียบเท่า ไม่น้อยกว่าร้อยละ 70 ระดับอุดมศึกษาหรือเทียบเท่าไม่น้อยกว่าร้อยละ 35 ในปี 2565 </t>
  </si>
  <si>
    <t>สัดส่วนประชากรวัยเรียนที่อยู่นอกระบบการศึกษาในระดับการศึกษาภาคบังคับ ระดับประถมศึกษา ถึงระดับมัธยมศึกษาตอนต้น (อายุ 6-14 ปี) ไม่เกินร้อยละ 5 ในปี 2565</t>
  </si>
  <si>
    <t>มีระบบการบูรณาการ การจัดการข้อมูลสารสนเทศขนาดใหญ่ (Big Data) ของเด็กเยาวชนด้วยเลขบัตรประชาชน 13 หลัก งบประมาณ ตัวชี้วัด และนโยบายตั้งแต่ระดับปฐมวัยระหว่างกระทรวงศึกษาธิการ และหน่วยงานภาครัฐอื่น ๆ ที่เกี่ยวข้อง รวมทั้งภาคเอกชนเพื่อส่งเสริมโอกาสทางการศึกษาและความเสมอภาคทางการศึกษาแก่ผู้ขาดแคลนทุนทรัพย์ ผู้พิการ และผู้ด้อยโอกาส</t>
  </si>
  <si>
    <t>มีการพัฒนาเครื่องมือสำรวจความพร้อมของเด็กปฐมวัยในการเข้าสู่การศึกษาระดับประถมศึกษา และ เครื่องมือการประเมินศักยภาพด้านการอ่านและคณิตศาสตร์ในระดับการศึกษาขั้นพื้นฐานของประชากรวัยแรงงาน รวมทั้งมีการจัดเก็บและรายงานข้อมูลต่อสาธารณะทุก 3 ปี</t>
  </si>
  <si>
    <t>มีหลักสูตรการศึกษาที่ยืดหยุ่น ตอบสนองต่อความถนัดและความสนใจของผู้เรียนรายบุคคล</t>
  </si>
  <si>
    <t>มีแพลตฟอร์มการเรียนรู้อัจฉริยะ ที่รวบรวมข้อมูลเกี่ยวกับกระบวนการจัดการเรียนรู้ สื่อการสอนคุณภาพสูง และการประเมินและพัฒนาผู้เรียน เพื่อส่งเสริมการเรียนรู้เป็นรายบุคคล (personalized learning) สำหรับผู้เรียนทุกช่วงวัย</t>
  </si>
  <si>
    <t xml:space="preserve">มีหลักสูตรการผลิตครูที่เป็นเลิศและมีรูปแบบกระบวนการฝึกประสบการณ์วิชาชีพครู ตามความต้องการและความจำเป็นตามบริบทของสาขาวิชาและพื้นที่ </t>
  </si>
  <si>
    <t>มีการปรับปรุงระบบกลไกการเลื่อนวิทยฐานะของครู โดยนำผลการประเมินสมรรถนะไปเป็นส่วนสำคัญในการเลื่อนวิทยฐานะและการปรับปรุงค่าตอบแทนที่เหมาะสม</t>
  </si>
  <si>
    <t>สถานประกอบการที่มีคุณภาพร่วมจัดอาชีวศึกษาทวิภาคีเพิ่มขึ้น</t>
  </si>
  <si>
    <t>ครูอาชีวศึกษาได้รับการพัฒนาประสบการณ์อาชีพในสถานประกอบการเพิ่มขึ้น และครูฝึกในสถานประกอบการได้รับการพัฒนาทักษะการถ่ายทอดหรือสอนงาน การวัดและประเมินผล และระบบการดูแลผู้เรียน เพื่อให้สามารถจัดประสบการณ์การเรียนรู้ การพัฒนาทักษะ ระหว่างการฝึกงานหรือฝึกอาชีพเพิ่มขึ้น</t>
  </si>
  <si>
    <t>มีแผนบูรณาการการศึกษาการวางรากฐานการศึกษาเพื่ออาชีพเชื่อมโยงระหว่างการศึกษาขั้นพื้นฐานและอาชีวศึกษา</t>
  </si>
  <si>
    <t>มีแนวทางการพัฒนาระบบการคัดเลือกเข้าศึกษาในสถาบันอุดมศึกษาเพื่อลดความเหลื่อมล้ำในโอกาสการศึกษาต่อระดับอุดมศึกษาของประชากรที่ขาดแคลนทุนทรัพย์และด้อยโอกาส และส่งเสริมการพัฒนาสมรรถนะของผู้เรียน หรือการเทียบโอนประสบการณ์/ความรู้</t>
  </si>
  <si>
    <t>มีแนวทางการพัฒนางานวิจัยในสถาบันอุดมศึกษาเพื่อสนับสนุนส่งเสริมการพัฒนาประเทศไทยออกจากกับดักรายได้ปานกลางอย่างยั่งยืนภายใน 20 ปี</t>
  </si>
  <si>
    <t>มีแนวทางการปรับปรุงระบบธรรมาภิบาลของสถาบันอุดมศึกษา รวมถึงหน่วยงานภายในของสถาบันอุดมศึกษา</t>
  </si>
  <si>
    <t>จำนวนครูอาชีวศึกษาที่ได้รับการพัฒนาประสบการณ์อาชีพในสถานประกอบการ และครูฝึกในสถานประกอบการได้รับการพัฒนาทักษะการถ่ายทอดหรือสอนงาน การวัดและประเมินผล และระบบการดูแลผู้เรียน</t>
  </si>
  <si>
    <t>ไม่ระบุ คณะกรรมการนโยบายพื้นที่นวัตกรรมการศึกษา</t>
  </si>
  <si>
    <t>แนวทางการพัฒนางานวิจัยในสถาบันอุดมศึกษาเพื่อสนับสนุนส่งเสริมการพัฒนาประเทศไทยออกจากกับดักรายได้ปานกลางอย่างยั่งยืน</t>
  </si>
  <si>
    <t>แนวทางการปรับปรุงระบบธรรมาภิบาลของสถาบันอุดมศึกษา รวมถึงหน่วยงานภายในของสถาบันอุดมศึกษา</t>
  </si>
  <si>
    <t>ผู้เรียนทุกระดับการศึกษามีพฤติกรรมที่แสดงออกถึงความตระหนักในความสำคัญของการดำรงชีวิตที่เป็นมิตรกับสิ่งแวดล้อม ความมีคุณธรรมจริยธรรม และการประยุกต์ใช้หลักปรัชญาของเศรษฐกิจพอเพียงในการดำเนินชีวิต</t>
  </si>
  <si>
    <t>ระบบการประเมินผลลัพธ์ผู้เรียนมีความหลากหลาย เพื่อส่งเสริมการเรียนรู้เป็นรายบุคคล (personalized learning) และสามารถสะท้อนสมรรถนะของผู้เรียนได้ตามบริบทของสถานศึกษา ลดสัดส่วนของการนำผลสัมฤทธิ์ของผู้เรียนในระดับชาติ มาใช้ในการพิจารณาประเมินผลของครูและผู้บริหารสถาบันการศึกษา</t>
  </si>
  <si>
    <t>แพลตฟอร์มการเรียนรู้อัจฉริยะ ที่รวบรวมข้อมูลเกี่ยวกับกระบวนการจัดการเรียนรู้ สื่อการสอนคุณภาพสูง และการประเมินและพัฒนาผู้เรียน เพื่อส่งเสริมการเรียนรู้เป็นรายบุคคล (personalized learning) สำหรับผู้เรียนทุกช่วงวัย</t>
  </si>
  <si>
    <t>กระทรวงศึกษาธิการ</t>
  </si>
  <si>
    <t>มีรูปแบบ กระบวนการคัดเลือกนิสิต/นักศึกษาครู ที่มีประสิทธิภาพ เที่ยงตรง และลดความเหลื่อมล้ำ</t>
  </si>
  <si>
    <t>สำนักงานปลัดกระทรวงการอุดมศึกษา วิทยาศาสตร์ วิจัยและนวัตกรรม</t>
  </si>
  <si>
    <t>มีหลักสูตรการผลิตครูที่เป็นเลิศและมีรูปแบบกระบวนการฝึกประสบการณ์วิชาชีพครู ตามความต้องการและความจำเป็นตามบริบทของสาขาวิชาและพื้นที่</t>
  </si>
  <si>
    <t>มีกรอบมาตรฐานและตัวชี้วัดสมรรถนะอาจารย์สถาบันผลิตครู และครูพี่เลี้ยงในโรงเรียนหรือสถานฝึกประสบการณ์วิชาชีพด้านวิชาชีพครู เพื่อนำไปสู่การประเมินมาตรฐานการปฏิบัติงานและสมรรถนะ และการวิเคราะห์และพัฒนาสมรรถนะอาจารย์สถาบันผลิตครูและครูพี่เลี้ยง ตามความต้องการจำเป็น</t>
  </si>
  <si>
    <t xml:space="preserve"> กระทรวงศึกษาธิการ / กระทรวงการอุดมศึกษาฯ</t>
  </si>
  <si>
    <t xml:space="preserve">มีกรอบมาตรฐานสมรรถนะวิชาชีพครูทั้งสายสามัญศึกษาและสายอาชีวศึกษา ที่เน้นให้ครูมีความพร้อมทั้งทางด้านวิชาการ เชี่ยวชาญวิชาชีพ มีจรรยาบรรณ และจิตวิญญาณความเป็นครู เพื่อนำไปสู่การประเมินมาตรฐานการปฏิบัติงานและสมรรถนะ และการวิเคราะห์และพัฒนาสมรรถนะครูและบุคลากรทางการศึกษาตามความต้องการจำเป็น </t>
  </si>
  <si>
    <t>มีระบบกลไกให้ครูและผู้บริหารมีการพัฒนาตนเองทางวิชาชีพอย่างต่อเนื่อง อาทิ PLC &amp; CPD (Professional Learning Community &amp; Continuous Professional Development) และให้ความความสำคัญกับมีการนิเทศและติดตามช่วยเหลือครูใหม่/ครูที่ไม่มีวุฒิทางการศึกษา</t>
  </si>
  <si>
    <t>การปรับปรุงระบบกลไกการเลื่อนวิทยฐานะของครู โดยนำผลการประเมินสมรรถนะไปเป็นส่วนสำคัญในการเลื่อนวิทยฐานะและการปรับปรุงค่าตอบแทนที่เหมาะสม</t>
  </si>
  <si>
    <t>สำนักงานคณะกรรมการข้าราชการครูและบุคลากรทางการศึกษา</t>
  </si>
  <si>
    <t>หลักสูตรฐานสมรรถนะ (Competency-based Curriculum) ซึ่งเป็นหลักสูตรที่จัดทำร่วมกับเจ้าของอาชีพ เพื่อลดช่องว่างทักษะระหว่างการเรียนการสอนในสถานศึกษาและการทำงานในสถานประกอบการ</t>
  </si>
  <si>
    <t>ผู้เรียนอาชีวศึกษาทวิภาคีมีสมรรถนะด้านอาชีพ มีความพร้อมในการเข้าสู่อาชีพ สามารถผ่านเกณฑ์การรับรองมาตรฐานอาชีพ</t>
  </si>
  <si>
    <t>จำนวนสถานประกอบการที่มีคุณภาพร่วมจัดอาชีวศึกษาทวิภาคี</t>
  </si>
  <si>
    <t>จำนวนครูอาชีวศึกษาได้รับการพัฒนาประสบการณ์อาชีพในสถานประกอบการ</t>
  </si>
  <si>
    <t>ไม่ระบุ, สสอ.</t>
  </si>
  <si>
    <t>จำนวนครูฝึกในสถานประกอบการที่ได้รับการพัฒนาทักษะการถ่ายทอดหรือสอนงาน การวัดและประเมินผล และระบบการดูแลผู้เรียนเพื่อให้สามารถจัดประสบการณ์การเรียนรู้ การพัฒนาทักษะ ระหว่างการฝึกงานหรือฝึกอาชีพ</t>
  </si>
  <si>
    <t>แผนบูรณาการการศึกษาการวางรากฐานการศึกษาเพื่ออาชีพเชื่อมโยงระหว่างการศึกษาขั้นพื้นฐานและอาชีวศึกษา</t>
  </si>
  <si>
    <t>สำนักงานคณะกรรมการการอาชีวศึกษา สำนักงานคณะกรรมการการศึกษาขั้นพื้นฐาน</t>
  </si>
  <si>
    <t>แนวทางการพัฒนาระบบการคัดเลือกเข้าศึกษาในสถาบันอุดมศึกษาเพื่อลดความเหลื่อมล้ำในโอกาสการศึกษาต่อระดับอุดมศึกษาของประชากรที่ขาดแคลนทุนทรัพย์และด้อยโอกาส และส่งเสริมการพัฒนาสมรรถนะของผู้เรียน หรือการเทียบโอนประสบการณ์/ความรู้</t>
  </si>
  <si>
    <t>เครือข่ายสถาบันอุดมศึกษาร่วมกันวิจัยพัฒนานวัตกรรมระบบการเรียนรู้ดิจิทัล (Digital Learning Platform) ที่สามารถสนับสนุนการเรียนรู้ตลอดชีวิตในทุกระดับการศึกษาแก่ประชาชนไทยทุกคนได้โดยไม่เก็บค่าใช้จ่าย รวมทั้งระบบธนาคารหน่วยกิต (Credit Bank) ที่สามารถให้คุณวุฒิฉบับย่อยกับผู้เรียนและสะสมเพื่อเทียบโอนเพื่อเป็นส่วนหนึ่งของการจบการศึกษาจนสำเร็จระดับปริญญาได้</t>
  </si>
  <si>
    <t>กองทุนเพื่อความเสมอภาคทางการศึกษา มีการกำหนดนิยามเชิงปฏิบัติการ และแผนการแก้ไขปัญหาเด็กเยาวชนนอกระบบการศึกษา</t>
  </si>
  <si>
    <t>หน่วยงานรับผิดชอบตัวชี้วัด : กองทุนเพื่อความเสมอภาคทางการศึกษา (ตัวชี้วัดคล้ายกัน)</t>
  </si>
  <si>
    <t>สำนักเลขาธิการสภาการศึกษา  ระดับก่อนวัยเรียน และระดับอุดมศึกษาหรือเทียบเท่า  ไม่มีข้อมูล</t>
  </si>
  <si>
    <t>ระดับการศึกษา (ประถมศึกษา มัธยมศึกษาตอนต้น และมัธยมศึกษาตอนปลาย)</t>
  </si>
  <si>
    <t>จำนวนปีการศึกษาเฉลี่ยของประชากรที่อายุ 15-59 ปี</t>
  </si>
  <si>
    <t>สำนักงานปลัดกระทรวงการอุดมศึกษา วิทยศาสตร์ วิจัยและนวัตกรรม สำนักงานปลัดกระทรวงศึกษาธิการ</t>
  </si>
  <si>
    <t>ร้อยละของผู้เรียนทุกระดับการศึกษามีพฤติกรรมที่แสดงออกถึงความตระหนักในความสำคัญของการดำรงชีวิตที่เป็นมิตรกับสิ่งแวดล้อม ความมีคุณธรรมจริยธรรม และการประยุกต์ใช้หลักปรัชญาของเศรษฐกิจพอเพียงในการดำเนินชีวิตเพิ่มขึ้น</t>
  </si>
  <si>
    <t>ร้อยละของจำนวนนักเรียนที่เข้าร่วมกิจกรรม/โครงงานที่เกี่ยวข้องกับการสร้างเสริมคุณภาพชีวิตที่เป็นมิตรกับสิ่งแวดล้อมเพิ่มขึ้น</t>
  </si>
  <si>
    <t>ร้อยละของจำนวนนักเรียนที่เข้าร่วมกิจกรรม/โครงงานที่เกี่ยวข้องกับการสร้างเสริมคุณภาพชีวิตที่เป็นมิตรกับสิ่งแวดล้อม</t>
  </si>
  <si>
    <t>จำนวนนักเรียนที่เข้าร่วมกิจกรรมเพื่อพัฒนาผู้เรียนตามโครงการต่าง ๆ ของสถานศึกษา</t>
  </si>
  <si>
    <t>จำนวนนักเรียนทั้งหมด</t>
  </si>
  <si>
    <t>ร้อยละของจำนวนโรงเรียนที่ใช้กระบวนการเรียนรู้เพื่อสร้างเสริมคุณธรรมจริยธรรมเพิ่มขึ้น</t>
  </si>
  <si>
    <t>ร้อยละของจำนวนโรงเรียนที่ใช้กระบวนการเรียนรู้เพื่อสร้างเสริมคุณธรรมจริยธรรม</t>
  </si>
  <si>
    <t>ระดับ ประเภทการศึกษา (ประถม มัธยมศึกษา อาชีวศึกษา อุดมศึกษา กศน.)</t>
  </si>
  <si>
    <t>จำนวนสถานศึกษาที่มีกระบวนการเรียนรู้เพื่อสร้างเสริมคุณธรรมจริยธรรม</t>
  </si>
  <si>
    <t>ร้อยละของจำนวนนักเรียนที่เข้าร่วมกิจกรรมตามโครงการน้อมนำแนวคิดตามหลักปรัชญาของเศรษฐกิจพอเพียงสู่การปฏิบัติเพิ่มขึ้น</t>
  </si>
  <si>
    <t>ร้อยละของจำนวนนักเรียนที่เข้าร่วมกิจกรรมตามโครงการน้อมนำแนวคิดตามหลักปรัชญาของเศรษฐกิจพอเพียงสู่การปฏิบัติ</t>
  </si>
  <si>
    <t>ระดับการศึกษา หน่วยงาน/สังกัด</t>
  </si>
  <si>
    <t>จำนวนผู้เรียนที่เข้าร่วมกิจกรรมตามโครงการน้อมนำแนวคิดตามหลักปรัชญาของเศรษฐกิจพอเพียง</t>
  </si>
  <si>
    <t>จำนวนผู้เรียนทั้งหมด</t>
  </si>
  <si>
    <t>ร้อยละของสถานศึกษาที่มีคุณภาพ ตามเกณฑ์ประกันคุณภาพการศึกษา เพิ่มขึ้น</t>
  </si>
  <si>
    <t>ร้อยละของสถานศึกษาที่มีคุณภาพ ตามเกณฑ์ประกันคุณภาพการศึกษา</t>
  </si>
  <si>
    <t>สำนักงานรับรองมาตรฐานและประเมินคุณภาพการศึกษา (องค์การมหาชน)</t>
  </si>
  <si>
    <t>จำนวนสถานศึกษาที่มีผลการประเมินคุณภาพการศึกษาภายนอกระดับดีขึ้นไป</t>
  </si>
  <si>
    <t>จำนวนสถานศึกษาที่มีผลการประเมินคุณภาพภายนอกทั้งหมด</t>
  </si>
  <si>
    <t>สถานศึกษา</t>
  </si>
  <si>
    <t>จำนวนโครงการ งานวิจัย เพื่อสร้างองค์ความรู้/นวัตกรรม/สิ่งประดิษฐ์ ของสถานศึกษาอาชีวศึกษา/อุดมศึกษา ที่มีการนำไปใช้ประโยชน์ในการพัฒนาประเทศ</t>
  </si>
  <si>
    <t>ร้อยละของผลงานวิจัยที่ได้รับการตีพิมพ์ในระดับนานาชาติเพิ่มขึ้น</t>
  </si>
  <si>
    <t>ร้อยละของผลงานวิจัยที่ได้รับการตีพิมพ์ในระดับนานาชาติ</t>
  </si>
  <si>
    <t>กลุ่มสถาบัน คณะ/สาขาวิชา หน่วยงายน/สังกัด</t>
  </si>
  <si>
    <t>จำนวนผลงานวิจัยของสถานศึกษาอาชีวศึกษา/อุดมศึกษา ที่ได้รับการตีพิมพ์ในระดับนานาชาติ</t>
  </si>
  <si>
    <t>ร้อยละของนักเรียนในเขตพัฒนาพิเศษเฉพาะกิจจังหวัดชายแดนภาคใต้และพื้นที่พิเศษที่มีคะแนนผลการทดสอบทางการศึกษาระดับชาติขั้นพื้นฐาน (O-NET) แต่ละวิชา ผ่านเกณฑ์คะแนนร้อยละ 50 ขึ้นไป เพิ่มขึ้น</t>
  </si>
  <si>
    <t>ร้อยละของนักเรียนในเขตพัฒนาพิเศษเฉพาะกิจจังหวัดชายแดนภาคใต้และพื้นที่พิเศษที่มีคะแนนผลการทดสอบทางการศึกษาระดับชาติขั้นพื้นฐาน (O-NET) แต่ละวิชา ผ่านเกณฑ์คะแนนร้อยละ 50 ขึ้นไป</t>
  </si>
  <si>
    <t>จำนวนนักเรียนชั้น ชั้น ป.6 ม.3 และ ม.6 ในเขตพัฒนาพิเศษเฉพาะกิจจังหวัดชายแดนภาคใต้และพื้นที่พิเศษ ที่มีผลการสอบ O-NET ตั้งแต่ 50 คะแนนขึ้นไป</t>
  </si>
  <si>
    <t>วิชา หน่วยงาน/สังกัด</t>
  </si>
  <si>
    <t>จำนวนนักเรียนชั้น ชั้น ป.6 ม.3 และ ม.6 ในเขตพัฒนาพิเศษเฉพาะกิจจังหวัดชายแดนภาคใต้และพื้นที่พิเศษทั้งหมดที่เข้าสอบ</t>
  </si>
  <si>
    <t>ร้อยละของสถานศึกษาที่มีการจัดการเรียนการสอน/กิจกรรม เพื่อเสริมสร้างความเป็นพลเมือง (Civic Education) เพิ่มขึ้น</t>
  </si>
  <si>
    <t>ร้อยละของสถานศึกษาที่มีการจัดการเรียนการสอน/กิจกรรม เพื่อเสริมสร้างความเป็นพลเมือง (Civic Education)</t>
  </si>
  <si>
    <t>ระดับ/ประเภทการศึกษา (ประถมศึกษา มัธยมศึกษา อาชีวศึกษา อุดมศึกษา กศน.) หน่วยงาน/สังกัด</t>
  </si>
  <si>
    <t>จำนวนสถานศึกษาที่มีการจัดการเรียนการสอน/กิจกรรม เพื่อเสริมสร้างความเป็นพลเมือง (Civic Education)</t>
  </si>
  <si>
    <t>มีระบบการบริหารงานบุคคลของครู อาจารย์ และบุคลากรทางการศึกษาที่มีประสิทธิภาพ และเป็นไปตามเกณฑ์มาตรฐาน</t>
  </si>
  <si>
    <t>เอกสารกฏหมาย/ระเบียบที่เกี่ยวข้องกับการบริหารงานบุคคลของครูและบุคลากรทางการศึกษา</t>
  </si>
  <si>
    <t>เอกสารรายงานผลการดำเนินงานปรับปรุงระบบ</t>
  </si>
  <si>
    <t>การลดบทบาทของครูในภารกิจที่ไม่เกี่ยวกับการเรียนการสอน</t>
  </si>
  <si>
    <t>การเพิ่มจำนวนบุคลากรสนับสนุนในระดับสถานศึกษา</t>
  </si>
  <si>
    <t>ผลสำรวจความพึงพอใจของครูและบุคลากรทางการศึกษาเกี่ยวกับระบบการบริหารงานบุคลลของครูและบุคลากรทางการศึกษา</t>
  </si>
  <si>
    <t>มีระบบการประกันคุณภาพการศึกษาที่เหมาะสม สอดคล้องกับบริบทและความต้องการจำเป็นของสถานศึกษา</t>
  </si>
  <si>
    <t>คำอธิบาย</t>
  </si>
  <si>
    <t>ชื่อรายการ</t>
  </si>
  <si>
    <t>ความหมาย</t>
  </si>
  <si>
    <t>บัญชีสถิติทางการ</t>
  </si>
  <si>
    <t>เอกสารแสดงบรรดารายการสถิติทางการเพื่อจัดทำแผนกำหนดความรับผิดชอบในการดำเนินงานทางสถิติตามแผนแม่บทฯ</t>
  </si>
  <si>
    <t>สถิติทางการ</t>
  </si>
  <si>
    <t>ข้อความหรือตัวเลข ที่เป็นตัวแทนแสดงถึงคุณลักษณะของสิ่งต่างๆ ในประเทศ ที่ประมวลตามความเป็นจริงจากข้อมูลที่เก็บรวบรวมได้ตามหลักวิชาการทางสถิติ และเป็นสถิติที่มีความสำคัญต่อการใช้ในการกำหนดนโยบายเพื่อการพัฒนาประเทศ</t>
  </si>
  <si>
    <t>ตัวชี้วัด</t>
  </si>
  <si>
    <t>ตัวชี้วัดที่ใช้ในการติดตามประเมินผล</t>
  </si>
  <si>
    <t>สถิติ</t>
  </si>
  <si>
    <t>ข้อมูลสถิติที่ใช้ในการจัดทำตัวชี้วัด</t>
  </si>
  <si>
    <t>การจัดจำแนก</t>
  </si>
  <si>
    <t xml:space="preserve">การจัดจำแนกที่ใช้ในการจัดทำสถิติทางการ เช่น เพศ อายุ ศาสนา ระดับการศึกษา อาชีพ </t>
  </si>
  <si>
    <t>ระดับการนำเสนอ</t>
  </si>
  <si>
    <t>มิติการจัดจำแนกข้อมูลพื้นที่ เช่น ประเทศ ภาค อำเภอ ตำบล หมู่บ้าน เขตการปกครอง เขตสาธารณสุข เขตพื้นที่การศึกษา</t>
  </si>
  <si>
    <t>สถานะข้อมูล</t>
  </si>
  <si>
    <t>มี/ไม่มี/ไม่ครบถ้วน</t>
  </si>
  <si>
    <t>หมายเหตุ</t>
  </si>
  <si>
    <t>สาเหตุที่สถานะข้อมูลไม่มี/ไม่ครบถ้วน</t>
  </si>
  <si>
    <t>กรณีที่ สถานะข้อมูล ระบุว่า ไม่มี หรือ ไม่ครบถ้วน ให้ระบุสาเหตุของการที่สถานะข้อมูลไม่มี/ไม่ครบถ้วน</t>
  </si>
  <si>
    <t>แนวทางในการพัฒนาข้อมูล</t>
  </si>
  <si>
    <t>แนวทางในการพัฒนาข้อมูล สำหรับสถานะข้อมูลไม่มี/ไม่ครบถ้วน</t>
  </si>
  <si>
    <t>ความเร่งด่วนในการพัฒนา</t>
  </si>
  <si>
    <t>ความเร่งด่วนในการพัฒนา สำหรับสถานะข้อมูลไม่มี/ไม่ครบถ้วน</t>
  </si>
  <si>
    <t>การตรวจสอบ</t>
  </si>
  <si>
    <t>ขอความกรุณาหน่วยงาน ดังนี้</t>
  </si>
  <si>
    <r>
      <t>2. ขอให้</t>
    </r>
    <r>
      <rPr>
        <b/>
        <sz val="16"/>
        <rFont val="TH SarabunPSK"/>
        <family val="2"/>
      </rPr>
      <t>พิจารณาปรับปรุง/แก้ไข</t>
    </r>
    <r>
      <rPr>
        <sz val="16"/>
        <rFont val="TH SarabunPSK"/>
        <family val="2"/>
      </rPr>
      <t xml:space="preserve"> รายการสถิติที่ใช้ประกอบในการตอบตัวชี้วัดที่เกี่ยวข้องกับแผนระดับ 1 ระดับ 2 และแผนระดับ 3 โดยพิจารณาว่าตัวชี้วัดนั้นๆ มีรายการสถิติที่ใช้คำนวณรายการใดบ้าง และพิจารณารายละเอียดการจัดจำแนกและระดับนำเสนอพร้อมทั้งสถานะข้อมูล ในปัจจุบันว่ามี ไม่มีหรือไม่ครบถ้วน โดยเบื้องต้น สสช. ได้รวบรวมรายการสถิติที่คาดว่าน่าจะเกี่ยวข้องกับตัวชี้วัดนั้นๆ มาด้วย หากหน่วยงานของท่านพิจารณาแล้วพบว่าไม่เกี่ยวข้องสามารถนำออกได้</t>
    </r>
  </si>
  <si>
    <t>3. คอลัมภ์หมายเหตุ ชื่อหน่วยงานที่บันทึกในคอลัมภ์ดังกล่าว เบื้องต้น  สสช. พิจารณาจากหน่วยงานที่อาจเป็นผู้ผลิต/รับผิดชอบ รายการสถิติดังกล่าว หากหน่วยงานของท่านพิจารณาแล้วเห็นควรว่าเป็นหน่วยงานใด สามารถระบุชื่อหน่วยงานที่รับผิดชอบได้ที่คอลัมภ์หน่วยงาน</t>
  </si>
  <si>
    <t>4. หน่วยงานของท่านสามารถเสนอตัวชี้วัดที่เกี่ยวข้องอื่นๆเพิ่มได้ แต่ขอให้พิจารณาภายใต้ตัวชี้วัดที่เกี่ยวข้องกับแผนระดับ 1 ระดับ 2 และแผนระดับ 3  ที่เป็นแผนพัฒนาเชิงประเด็นที่ต้องบูรณาการ</t>
  </si>
  <si>
    <t>5. คอลัมภ์ สถานะข้อมูล กรณีที่ สสช. ยังไม่ทราบถึงสถานะข้อมูลที่แท้จริง จึงยังไม่สามารถระบุสถานะได้ หากหน่วยงานของท่านพิจารณาแล้วกรุณาปรับปรุงและบันทึกสถานะข้อมูลให้เป็นปัจจุบัน</t>
  </si>
  <si>
    <t xml:space="preserve">หมายเหตุ :    </t>
  </si>
  <si>
    <t>1. ตัวชี้วัดได้จากการรวบรวมจากแผนระดับ 1 ระดับ 2 และแผนระดับ 3  ที่เป็นแผนพัฒนาเชิงประเด็นที่ต้องบูรณาการ</t>
  </si>
  <si>
    <t xml:space="preserve">2. รายชื่อหน่วยงานที่เกี่ยวข้องนั้นได้อ้างอิงมาจาก 1) เอกสารโครงการการพัฒนาระบบสถิติข้อมูลและตัวชี้วัดเพื่อใช้ในการบริหารราชการแผ่นดินตามยุทธศาสตร์ชาติ สำนักงานสภาพัฒนาการเศรษฐกิจและสังคมแห่งชาติ 2) แผนขับเคลื่อนกิจกรรมปฏิรูปที่จะส่งผลให้เกิดการเปลี่ยนแปลงต่อประชาชนอย่างมีนัยสำคัญ (Big Rock)​ 3) ร่าง แผนพัฒนาเศรษฐกิจและสังคมแห่งชาติ ฉบับที่ 13  4) SDGs </t>
  </si>
  <si>
    <t>ตัวอย่างการตรวจสอบ (ร่าง) บัญชีสถิติทางการ ประเด็นแรงงาน</t>
  </si>
  <si>
    <t>หน่วยงาน</t>
  </si>
  <si>
    <t>แผนตัวชี้วัด</t>
  </si>
  <si>
    <t>สัดส่วนและจำนวนเด็กอายุ 5-17 ปี ที่เข้าข่ายแรงงานเด็ก จำแนกตามเพศและอายุ</t>
  </si>
  <si>
    <t>จำนวนเด็กอายุ 5-17 ปี ที่เข้าข่ายแรงงานเด็ก</t>
  </si>
  <si>
    <r>
      <t xml:space="preserve">เพศ  อายุ </t>
    </r>
    <r>
      <rPr>
        <strike/>
        <sz val="16"/>
        <color indexed="10"/>
        <rFont val="TH SarabunPSK"/>
        <family val="2"/>
      </rPr>
      <t>รายได้</t>
    </r>
  </si>
  <si>
    <t>เขตการปกครอง</t>
  </si>
  <si>
    <t>มี</t>
  </si>
  <si>
    <t>สำนักงานสถิติแห่งชาติ</t>
  </si>
  <si>
    <t>SDGs</t>
  </si>
  <si>
    <t>ตชว ซ้ำกัน</t>
  </si>
  <si>
    <t>11.6.1.1 ร้อยละผู้สูงอายุที่มีศักยภาพมีงานทำ และรายได้เหมาะสม</t>
  </si>
  <si>
    <t>จำนวนประชากรอายุ 5 - 17 ปี</t>
  </si>
  <si>
    <t>เพศ  อายุ</t>
  </si>
  <si>
    <t>กรมการปกครอง</t>
  </si>
  <si>
    <t>สำนักงานเลขาธิการคุรุสภา</t>
  </si>
  <si>
    <t xml:space="preserve">สำนักงานเลขาธิการสภาการศึกษา </t>
  </si>
  <si>
    <t xml:space="preserve">ประสาน สำนักงานเลขาธิการสภาการศึกษา </t>
  </si>
  <si>
    <t>จำนวนหลักสูตรของสถานศึกษาที่จัดการศึกษาทวิวุฒิ (Dual Degree) ร่วมกับต่างประเทศ</t>
  </si>
  <si>
    <t>สำนักงานคณะกรรมการการศึกษาขั้นพื้นฐาน สำนักงานคณะกรรมการการอาชีวศึกษา สป.อว. สำนักงานคณะกรรมการส่งเสริมการศึกษาเอกชน (ประสานหน่วยงานภายใน)</t>
  </si>
  <si>
    <t>มีข้อมูลของ WEF แต่ไม่ได้จัดทำทุกปี  อาจใช้ข้อมูลการสำรวจความคิดเห็นของผู้ประกอบการต่อตลาดแรงงานของ IMD ทดแทน ประสาน จฬ. เพื่อสอบถามรายละเอียดเพิ่มเติม</t>
  </si>
  <si>
    <t>สำนักงานปลัดประทรวงศึกษาธิการ</t>
  </si>
  <si>
    <t>ประสานสำนักงานการศึกษาขั้นพื้นฐาน เพิ่มเติม</t>
  </si>
  <si>
    <t>สถาบันทดสอบทางการศึกษาแห่งชาติ(องค์การมหาชน)</t>
  </si>
  <si>
    <t>สถาบันทดสอบทางการศึกษาแห่งชาติ(องค์การมหาชน) ประสานว่าหน่วยงานอื่นจัดสอบหรือไม่</t>
  </si>
  <si>
    <t>มีข้อสังเกตในการใช้ข้อมูลสำนักงานเลขาธิการคุรุสภามีเฉพาะข้อมูลการทดสอบก่อนการเป็นครู (นักศึกษา)</t>
  </si>
  <si>
    <t>(ร่าง) แผนพัฒนาเศรษฐกิจและสังคมแห่งชาติ ฉบับที่ 13 (หมุดหมายที่ 9)</t>
  </si>
  <si>
    <t>สถาบันส่งเสริมการสอนวิทยาศาสตร์และเทคโนโลยี มีข้อมูลของ PISA</t>
  </si>
  <si>
    <t>(ร่าง) แผนพัฒนาเศรษฐกิจและสังคมแห่งชาติ ฉบับที่ 13 (หมุดหมายที่ 12)</t>
  </si>
  <si>
    <t>หากนิยามชัด คาดว่า สำนักงานปลัดกระทรวงการอุดมศึกษา วิทยศาสตร์ วิจัยและนวัตกรรม จะสามารถดำเนินการได้</t>
  </si>
  <si>
    <t>ฝ่ายเลขาฯ ประสาน TDRI</t>
  </si>
  <si>
    <t>ส่วนของการอบรม ประสาน สำนักงานคณะกรรมการการอาชีวศึกษา สำนักงานคณะกรรมการการศึกษาขั้นพื้นฐาน สำนักงานปลัดกระทรวงการอุดมศึกษา วิทยศาสตร์ วิจัยและนวัตกรรม สำนักงานปลัดกระทรวงศึกษาธิการสำนักงานส่งเสริมการศึกษานอกระบบและการศึกษาตามอัธยาศัย  กรมพัฒนาฝีมือแรงงาน</t>
  </si>
  <si>
    <t>มีบางส่วน</t>
  </si>
  <si>
    <t>สำนักงานคณะกรรมการการศึกษาขั้นพื้นฐาน มีข้อมูลบางส่วน</t>
  </si>
  <si>
    <t>ประสาน สำนักงานคณะกรรมการการศึกษาขั้นพื้นฐาน เพิ่มเติม</t>
  </si>
  <si>
    <t>เพิ่มข้อมูลของสำนักงานคณะกรรมการการศึกษาขั้นพื้นฐาน</t>
  </si>
  <si>
    <t>ฝ่ายเลขาฯ ประสาน สถาบันคุณวุฒิวิชาชีพ (องค์การมหาชน)</t>
  </si>
  <si>
    <t>1.สำนักงานเลขาธิการสภาการศึกษา จะประสานหน่วยงานภายในเพิ่มเติม
หรือ 2. ปรับตัวชี้วัด
(สำนักงานถิติแห่งชาติ สศช กระทรวงแรงงาน สำนักงานเลขาธิการสภาการศึกษา หารือร่วมกัน)</t>
  </si>
  <si>
    <t>สำนักงานคณะกรรมการการศึกษาขั้นพื้นฐาน สำนักงานคณะกรรมการการอาชีวศึกษา สำนักงานปลัดกระทรวงการอุดมศึกษา วิทยศาสตร์ วิจัยและนวัตกรรม สำนักงานคณะกรรมการส่งเสริมการศึกษาเอกชน</t>
  </si>
  <si>
    <t>สำนักงานคณะกรรมการการอาชีวศึกษา สำนักงานปลัดกระทรวงการอุดมศึกษา วิทยศาสตร์ วิจัยและนวัตกรรม</t>
  </si>
  <si>
    <t>สำนักงานคณะกรรมการการอาชีวศึกษา สำนักงานคณะกรรมการการศึกษาขั้นพื้นฐาน สำนักงานปลัดกระทรวงการอุดมศึกษา วิทยศาสตร์ วิจัยและนวัตกรรม</t>
  </si>
  <si>
    <t>สำนักงานคณะกรรมการการอาชีวศึกษา (มีข้อมูล)
สำนักงานคณะกรรมการการศึกษาขั้นพื้นฐาน (ไม่มีข้อมูล)
สำนักงานปลัดกระทรวงการอุดมศึกษา วิทยศาสตร์ วิจัยและนวัตกรรม (มีข้อมูล)</t>
  </si>
  <si>
    <t>สำนักงานคณะกรรมการการอาชีวศึกษา เห็นควรเป็นข้อมูลสำคัญที่ต้องมีการพัฒนา</t>
  </si>
  <si>
    <t>สำนักงานปลัดกระทรวงการอุดมศึกษา วิทยศาสตร์ วิจัยและนวัตกรรม</t>
  </si>
  <si>
    <t xml:space="preserve">ฝ่ายเลขาฯ ประสาน สำนักงานสภาพัฒนาการเศรษฐกิจและสังคมแห่งชาติ </t>
  </si>
  <si>
    <t>ฝ่ายเลขาฯ ประสาน สำนักงานสภาพัฒนาการเศรษฐกิจและสังคมแห่งชาติ  หากใช้ข้อมูล PISA หน่วยงานรับผิดชอบคือ สสวท.</t>
  </si>
  <si>
    <t>ฝ่ายเลขขาฯ ประสาน สำนักงานสภาพัฒนาการเศรษฐกิจและสังคมแห่งชาติ หากนิยามชัดเจน สำนักงานปลัดกระทรวงการอุดมศึกษา วิทยศาสตร์ วิจัยและนวัตกรรม สามารถดำเนินการได้</t>
  </si>
  <si>
    <t>หารือร่วมกันระหว่างสำนักงานเลขาสภาการศึกษา กระทรวงแรงงาน สำนักงานสถิติแห่งชาติ  สำนักงานสภาพัฒนาการเศรษฐกิจและสังคมแห่งชาติ  สภาอุตสาหกรรมแห่งประเทศไทย และหน่วยงานที่เกี่ยวข้อง</t>
  </si>
  <si>
    <t>อัตราการอ่านออกเขียนได้ของประชากรอายุ 15 ปีขึ้นไป</t>
  </si>
  <si>
    <t>อัตราการมีทักษะด้านคำนวณของประชากรอายุ 15 ปีขึ้นไป</t>
  </si>
  <si>
    <t>อัตราการอ่านออกเขียนได้และมีทักษะด้านคำนวณของประชากรอายุ 15 ปีขึ้นไป</t>
  </si>
  <si>
    <t>การสอบ TIMSS (คณิตศาสตร์และวิทยาศาสตร์)
PIRLS (อ่านออกเขียนได้)
การสำรวจสถานการณ์เด็กและสตรีในประเทศไทย (15-24 ปี และ 15 ปีขึ้นไป)</t>
  </si>
  <si>
    <t>ยังไม่ดำเนินการ (อาพิจารณาในระยะที่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</si>
</sst>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scheme val="minor"/>
    </font>
    <font>
      <sz val="10"/>
      <name val="Arial"/>
      <family val="2"/>
      <charset val="222"/>
    </font>
    <font>
      <b/>
      <sz val="16"/>
      <name val="TH SarabunPSK"/>
      <family val="2"/>
    </font>
    <font>
      <sz val="16"/>
      <name val="TH SarabunPSK"/>
      <family val="2"/>
    </font>
    <font>
      <b/>
      <u val="double"/>
      <sz val="16"/>
      <name val="TH SarabunPSK"/>
      <family val="2"/>
    </font>
    <font>
      <sz val="10"/>
      <name val="Arial"/>
      <family val="2"/>
    </font>
    <font>
      <b/>
      <sz val="26"/>
      <name val="TH SarabunPSK"/>
      <family val="2"/>
    </font>
    <font>
      <sz val="10"/>
      <color indexed="9"/>
      <name val="TH SarabunPSK"/>
      <family val="2"/>
    </font>
    <font>
      <sz val="10"/>
      <name val="TH SarabunPSK"/>
      <family val="2"/>
    </font>
    <font>
      <b/>
      <sz val="12"/>
      <name val="TH SarabunPSK"/>
      <family val="2"/>
    </font>
    <font>
      <sz val="10"/>
      <name val="Arial"/>
      <family val="2"/>
      <charset val="1"/>
    </font>
    <font>
      <strike/>
      <sz val="16"/>
      <color indexed="10"/>
      <name val="TH SarabunPSK"/>
      <family val="2"/>
    </font>
    <font>
      <sz val="12"/>
      <color indexed="9"/>
      <name val="TH SarabunPSK"/>
      <family val="2"/>
    </font>
    <font>
      <sz val="12"/>
      <color indexed="8"/>
      <name val="TH SarabunPSK"/>
      <family val="2"/>
    </font>
    <font>
      <sz val="16"/>
      <color indexed="9"/>
      <name val="TH SarabunPSK"/>
      <family val="2"/>
    </font>
    <font>
      <sz val="12"/>
      <name val="TH SarabunPSK"/>
      <family val="2"/>
    </font>
    <font>
      <sz val="16"/>
      <color indexed="8"/>
      <name val="TH SarabunPSK"/>
      <family val="2"/>
    </font>
    <font>
      <sz val="11"/>
      <color indexed="8"/>
      <name val="Calibri"/>
      <family val="2"/>
      <charset val="1"/>
    </font>
    <font>
      <sz val="8"/>
      <name val="Calibri"/>
      <family val="2"/>
    </font>
    <font>
      <sz val="11"/>
      <color theme="1"/>
      <name val="Calibri"/>
      <family val="2"/>
      <scheme val="minor"/>
    </font>
    <font>
      <b/>
      <sz val="14"/>
      <name val="TH SarabunPSK"/>
      <family val="2"/>
    </font>
    <font>
      <sz val="14"/>
      <name val="TH SarabunPSK"/>
      <family val="2"/>
    </font>
    <font>
      <sz val="14"/>
      <color indexed="8"/>
      <name val="TH SarabunPSK"/>
      <family val="2"/>
    </font>
    <font>
      <sz val="14"/>
      <color rgb="FF00B050"/>
      <name val="TH SarabunPSK"/>
      <family val="2"/>
    </font>
    <font>
      <sz val="14"/>
      <color theme="9" tint="-0.249977111117893"/>
      <name val="TH SarabunPSK"/>
      <family val="2"/>
    </font>
    <font>
      <sz val="14"/>
      <color indexed="17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indexed="26"/>
        <bgColor indexed="9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</borders>
  <cellStyleXfs count="6">
    <xf numFmtId="0" fontId="0" fillId="0" borderId="0"/>
    <xf numFmtId="0" fontId="19" fillId="0" borderId="0"/>
    <xf numFmtId="0" fontId="10" fillId="0" borderId="0"/>
    <xf numFmtId="0" fontId="1" fillId="0" borderId="0"/>
    <xf numFmtId="0" fontId="5" fillId="0" borderId="0"/>
    <xf numFmtId="0" fontId="17" fillId="0" borderId="0"/>
  </cellStyleXfs>
  <cellXfs count="92">
    <xf numFmtId="0" fontId="0" fillId="0" borderId="0" xfId="0"/>
    <xf numFmtId="0" fontId="3" fillId="0" borderId="0" xfId="3" applyFont="1"/>
    <xf numFmtId="0" fontId="2" fillId="0" borderId="0" xfId="3" applyFont="1" applyAlignment="1">
      <alignment horizontal="center" vertical="top"/>
    </xf>
    <xf numFmtId="0" fontId="2" fillId="0" borderId="1" xfId="3" applyFont="1" applyBorder="1" applyAlignment="1">
      <alignment horizontal="center" vertical="top"/>
    </xf>
    <xf numFmtId="0" fontId="3" fillId="0" borderId="0" xfId="3" applyFont="1" applyAlignment="1">
      <alignment horizontal="center"/>
    </xf>
    <xf numFmtId="0" fontId="2" fillId="0" borderId="1" xfId="3" applyFont="1" applyBorder="1" applyAlignment="1">
      <alignment vertical="top"/>
    </xf>
    <xf numFmtId="0" fontId="3" fillId="0" borderId="1" xfId="3" applyFont="1" applyBorder="1" applyAlignment="1">
      <alignment vertical="top"/>
    </xf>
    <xf numFmtId="0" fontId="2" fillId="0" borderId="1" xfId="3" applyFont="1" applyBorder="1" applyAlignment="1">
      <alignment vertical="top" wrapText="1"/>
    </xf>
    <xf numFmtId="0" fontId="3" fillId="0" borderId="1" xfId="3" applyFont="1" applyBorder="1" applyAlignment="1">
      <alignment vertical="top" wrapText="1"/>
    </xf>
    <xf numFmtId="0" fontId="3" fillId="0" borderId="0" xfId="3" applyFont="1" applyAlignment="1">
      <alignment vertical="top"/>
    </xf>
    <xf numFmtId="0" fontId="4" fillId="0" borderId="0" xfId="3" applyFont="1"/>
    <xf numFmtId="0" fontId="2" fillId="0" borderId="0" xfId="3" applyFont="1"/>
    <xf numFmtId="0" fontId="3" fillId="0" borderId="0" xfId="3" applyFont="1" applyAlignment="1">
      <alignment vertical="top" wrapText="1"/>
    </xf>
    <xf numFmtId="0" fontId="6" fillId="0" borderId="2" xfId="4" applyFont="1" applyBorder="1" applyAlignment="1">
      <alignment vertical="top"/>
    </xf>
    <xf numFmtId="0" fontId="6" fillId="0" borderId="2" xfId="4" applyFont="1" applyBorder="1" applyAlignment="1">
      <alignment vertical="top" wrapText="1"/>
    </xf>
    <xf numFmtId="0" fontId="7" fillId="0" borderId="0" xfId="4" applyFont="1"/>
    <xf numFmtId="0" fontId="8" fillId="0" borderId="0" xfId="4" applyFont="1"/>
    <xf numFmtId="0" fontId="9" fillId="2" borderId="3" xfId="4" applyFont="1" applyFill="1" applyBorder="1" applyAlignment="1">
      <alignment horizontal="center" vertical="top" wrapText="1"/>
    </xf>
    <xf numFmtId="0" fontId="9" fillId="2" borderId="4" xfId="4" applyFont="1" applyFill="1" applyBorder="1" applyAlignment="1">
      <alignment horizontal="center" vertical="top" wrapText="1"/>
    </xf>
    <xf numFmtId="0" fontId="3" fillId="0" borderId="5" xfId="2" applyFont="1" applyBorder="1" applyAlignment="1">
      <alignment vertical="top" wrapText="1"/>
    </xf>
    <xf numFmtId="0" fontId="3" fillId="0" borderId="6" xfId="2" applyFont="1" applyBorder="1" applyAlignment="1">
      <alignment vertical="top" wrapText="1"/>
    </xf>
    <xf numFmtId="0" fontId="11" fillId="0" borderId="6" xfId="2" applyFont="1" applyBorder="1" applyAlignment="1">
      <alignment vertical="top" wrapText="1"/>
    </xf>
    <xf numFmtId="0" fontId="3" fillId="0" borderId="6" xfId="2" applyFont="1" applyBorder="1" applyAlignment="1">
      <alignment horizontal="center" vertical="top" wrapText="1"/>
    </xf>
    <xf numFmtId="0" fontId="3" fillId="0" borderId="7" xfId="2" applyFont="1" applyBorder="1" applyAlignment="1">
      <alignment vertical="top" wrapText="1"/>
    </xf>
    <xf numFmtId="0" fontId="3" fillId="0" borderId="1" xfId="2" applyFont="1" applyBorder="1" applyAlignment="1">
      <alignment vertical="top" wrapText="1"/>
    </xf>
    <xf numFmtId="0" fontId="3" fillId="0" borderId="6" xfId="2" applyFont="1" applyBorder="1" applyAlignment="1">
      <alignment horizontal="left" vertical="top" wrapText="1"/>
    </xf>
    <xf numFmtId="0" fontId="12" fillId="0" borderId="0" xfId="4" applyFont="1" applyAlignment="1">
      <alignment vertical="top" wrapText="1"/>
    </xf>
    <xf numFmtId="0" fontId="13" fillId="0" borderId="0" xfId="4" applyFont="1"/>
    <xf numFmtId="0" fontId="14" fillId="0" borderId="5" xfId="2" applyFont="1" applyBorder="1" applyAlignment="1">
      <alignment vertical="top" wrapText="1"/>
    </xf>
    <xf numFmtId="0" fontId="3" fillId="0" borderId="8" xfId="2" applyFont="1" applyBorder="1" applyAlignment="1">
      <alignment vertical="top" wrapText="1"/>
    </xf>
    <xf numFmtId="0" fontId="3" fillId="0" borderId="9" xfId="2" applyFont="1" applyBorder="1" applyAlignment="1">
      <alignment vertical="top" wrapText="1"/>
    </xf>
    <xf numFmtId="0" fontId="14" fillId="0" borderId="6" xfId="2" applyFont="1" applyBorder="1" applyAlignment="1">
      <alignment horizontal="left" vertical="top" wrapText="1"/>
    </xf>
    <xf numFmtId="0" fontId="3" fillId="3" borderId="1" xfId="2" applyFont="1" applyFill="1" applyBorder="1" applyAlignment="1">
      <alignment vertical="top" wrapText="1"/>
    </xf>
    <xf numFmtId="0" fontId="14" fillId="0" borderId="10" xfId="2" applyFont="1" applyBorder="1" applyAlignment="1">
      <alignment horizontal="left" vertical="top" wrapText="1"/>
    </xf>
    <xf numFmtId="0" fontId="11" fillId="0" borderId="5" xfId="2" applyFont="1" applyBorder="1" applyAlignment="1">
      <alignment vertical="top" wrapText="1"/>
    </xf>
    <xf numFmtId="0" fontId="3" fillId="0" borderId="4" xfId="2" applyFont="1" applyBorder="1" applyAlignment="1">
      <alignment vertical="top" wrapText="1"/>
    </xf>
    <xf numFmtId="0" fontId="3" fillId="3" borderId="6" xfId="2" applyFont="1" applyFill="1" applyBorder="1" applyAlignment="1">
      <alignment vertical="top" wrapText="1"/>
    </xf>
    <xf numFmtId="0" fontId="15" fillId="0" borderId="0" xfId="4" applyFont="1" applyAlignment="1">
      <alignment vertical="top" wrapText="1"/>
    </xf>
    <xf numFmtId="0" fontId="15" fillId="0" borderId="0" xfId="4" applyFont="1"/>
    <xf numFmtId="0" fontId="15" fillId="0" borderId="0" xfId="4" applyFont="1" applyAlignment="1">
      <alignment horizontal="left" vertical="top" wrapText="1"/>
    </xf>
    <xf numFmtId="0" fontId="16" fillId="0" borderId="1" xfId="0" applyFont="1" applyBorder="1" applyAlignment="1">
      <alignment vertical="top" wrapText="1"/>
    </xf>
    <xf numFmtId="0" fontId="16" fillId="0" borderId="0" xfId="0" applyFont="1" applyAlignment="1">
      <alignment vertical="top"/>
    </xf>
    <xf numFmtId="0" fontId="16" fillId="0" borderId="1" xfId="0" applyFont="1" applyBorder="1" applyAlignment="1">
      <alignment vertical="top"/>
    </xf>
    <xf numFmtId="0" fontId="16" fillId="0" borderId="0" xfId="0" applyFont="1" applyAlignment="1">
      <alignment vertical="top" wrapText="1"/>
    </xf>
    <xf numFmtId="0" fontId="2" fillId="0" borderId="0" xfId="3" applyFont="1" applyAlignment="1">
      <alignment horizontal="center" vertical="top"/>
    </xf>
    <xf numFmtId="0" fontId="20" fillId="0" borderId="0" xfId="4" applyFont="1" applyBorder="1" applyAlignment="1">
      <alignment vertical="top"/>
    </xf>
    <xf numFmtId="0" fontId="21" fillId="0" borderId="0" xfId="3" applyFont="1" applyAlignment="1">
      <alignment vertical="top" wrapText="1"/>
    </xf>
    <xf numFmtId="0" fontId="21" fillId="0" borderId="0" xfId="3" applyFont="1" applyAlignment="1">
      <alignment horizontal="center" vertical="top" wrapText="1"/>
    </xf>
    <xf numFmtId="0" fontId="21" fillId="0" borderId="0" xfId="3" applyFont="1" applyAlignment="1">
      <alignment horizontal="left" vertical="top"/>
    </xf>
    <xf numFmtId="0" fontId="21" fillId="0" borderId="0" xfId="3" applyFont="1" applyAlignment="1">
      <alignment horizontal="left" vertical="top" wrapText="1"/>
    </xf>
    <xf numFmtId="0" fontId="22" fillId="0" borderId="0" xfId="3" applyFont="1" applyAlignment="1">
      <alignment vertical="top"/>
    </xf>
    <xf numFmtId="0" fontId="22" fillId="0" borderId="0" xfId="0" applyFont="1"/>
    <xf numFmtId="0" fontId="20" fillId="4" borderId="1" xfId="3" applyFont="1" applyFill="1" applyBorder="1" applyAlignment="1">
      <alignment horizontal="center" vertical="top" wrapText="1"/>
    </xf>
    <xf numFmtId="0" fontId="20" fillId="5" borderId="1" xfId="3" applyFont="1" applyFill="1" applyBorder="1" applyAlignment="1">
      <alignment horizontal="center" vertical="top" wrapText="1"/>
    </xf>
    <xf numFmtId="0" fontId="21" fillId="0" borderId="0" xfId="3" applyFont="1" applyAlignment="1">
      <alignment vertical="top"/>
    </xf>
    <xf numFmtId="0" fontId="22" fillId="0" borderId="1" xfId="1" applyFont="1" applyFill="1" applyBorder="1" applyAlignment="1">
      <alignment horizontal="left" vertical="top" wrapText="1"/>
    </xf>
    <xf numFmtId="0" fontId="21" fillId="0" borderId="1" xfId="1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horizontal="left" vertical="top" wrapText="1"/>
    </xf>
    <xf numFmtId="0" fontId="21" fillId="0" borderId="1" xfId="0" applyFont="1" applyFill="1" applyBorder="1" applyAlignment="1">
      <alignment horizontal="left" vertical="top" wrapText="1"/>
    </xf>
    <xf numFmtId="0" fontId="22" fillId="0" borderId="0" xfId="0" applyFont="1" applyFill="1" applyAlignment="1">
      <alignment horizontal="left" vertical="top"/>
    </xf>
    <xf numFmtId="0" fontId="23" fillId="0" borderId="1" xfId="1" applyFont="1" applyFill="1" applyBorder="1" applyAlignment="1">
      <alignment horizontal="left" vertical="top" wrapText="1"/>
    </xf>
    <xf numFmtId="0" fontId="23" fillId="0" borderId="1" xfId="0" applyFont="1" applyFill="1" applyBorder="1" applyAlignment="1">
      <alignment horizontal="left" vertical="top" wrapText="1"/>
    </xf>
    <xf numFmtId="0" fontId="22" fillId="0" borderId="1" xfId="1" applyFont="1" applyFill="1" applyBorder="1" applyAlignment="1">
      <alignment horizontal="left" vertical="top" wrapText="1"/>
    </xf>
    <xf numFmtId="0" fontId="24" fillId="0" borderId="1" xfId="0" applyFont="1" applyFill="1" applyBorder="1" applyAlignment="1">
      <alignment horizontal="left" vertical="top" wrapText="1"/>
    </xf>
    <xf numFmtId="0" fontId="24" fillId="0" borderId="1" xfId="1" applyFont="1" applyFill="1" applyBorder="1" applyAlignment="1">
      <alignment horizontal="left" vertical="top" wrapText="1"/>
    </xf>
    <xf numFmtId="0" fontId="24" fillId="0" borderId="0" xfId="0" applyFont="1" applyFill="1" applyAlignment="1">
      <alignment horizontal="left" vertical="top"/>
    </xf>
    <xf numFmtId="0" fontId="22" fillId="0" borderId="1" xfId="0" applyFont="1" applyFill="1" applyBorder="1" applyAlignment="1">
      <alignment horizontal="left" vertical="top"/>
    </xf>
    <xf numFmtId="0" fontId="21" fillId="0" borderId="1" xfId="1" applyFont="1" applyFill="1" applyBorder="1" applyAlignment="1">
      <alignment horizontal="left" vertical="top" wrapText="1"/>
    </xf>
    <xf numFmtId="0" fontId="25" fillId="0" borderId="1" xfId="1" applyFont="1" applyFill="1" applyBorder="1" applyAlignment="1">
      <alignment horizontal="left" vertical="top" wrapText="1"/>
    </xf>
    <xf numFmtId="0" fontId="22" fillId="7" borderId="1" xfId="1" applyFont="1" applyFill="1" applyBorder="1" applyAlignment="1">
      <alignment horizontal="left" vertical="top" wrapText="1"/>
    </xf>
    <xf numFmtId="0" fontId="21" fillId="7" borderId="1" xfId="1" applyFont="1" applyFill="1" applyBorder="1" applyAlignment="1">
      <alignment horizontal="left" vertical="top" wrapText="1"/>
    </xf>
    <xf numFmtId="0" fontId="22" fillId="7" borderId="1" xfId="1" applyFont="1" applyFill="1" applyBorder="1" applyAlignment="1">
      <alignment horizontal="left" vertical="top" wrapText="1"/>
    </xf>
    <xf numFmtId="0" fontId="23" fillId="7" borderId="1" xfId="1" applyFont="1" applyFill="1" applyBorder="1" applyAlignment="1">
      <alignment horizontal="left" vertical="top" wrapText="1"/>
    </xf>
    <xf numFmtId="0" fontId="21" fillId="6" borderId="1" xfId="1" applyFont="1" applyFill="1" applyBorder="1" applyAlignment="1">
      <alignment horizontal="left" vertical="top" wrapText="1"/>
    </xf>
    <xf numFmtId="0" fontId="22" fillId="7" borderId="1" xfId="0" applyFont="1" applyFill="1" applyBorder="1" applyAlignment="1">
      <alignment horizontal="left" vertical="top" wrapText="1"/>
    </xf>
    <xf numFmtId="0" fontId="22" fillId="7" borderId="0" xfId="0" applyFont="1" applyFill="1" applyAlignment="1">
      <alignment horizontal="left" vertical="top"/>
    </xf>
    <xf numFmtId="0" fontId="21" fillId="0" borderId="12" xfId="1" applyFont="1" applyFill="1" applyBorder="1" applyAlignment="1">
      <alignment horizontal="left" vertical="top" wrapText="1"/>
    </xf>
    <xf numFmtId="0" fontId="22" fillId="0" borderId="12" xfId="1" applyFont="1" applyFill="1" applyBorder="1" applyAlignment="1">
      <alignment horizontal="left" vertical="top" wrapText="1"/>
    </xf>
    <xf numFmtId="0" fontId="22" fillId="0" borderId="12" xfId="0" applyFont="1" applyFill="1" applyBorder="1" applyAlignment="1">
      <alignment horizontal="left" vertical="top" wrapText="1"/>
    </xf>
    <xf numFmtId="0" fontId="22" fillId="0" borderId="13" xfId="0" applyFont="1" applyFill="1" applyBorder="1" applyAlignment="1">
      <alignment horizontal="left" vertical="top"/>
    </xf>
    <xf numFmtId="0" fontId="21" fillId="0" borderId="11" xfId="1" applyFont="1" applyFill="1" applyBorder="1" applyAlignment="1">
      <alignment horizontal="left" vertical="top" wrapText="1"/>
    </xf>
    <xf numFmtId="0" fontId="22" fillId="0" borderId="11" xfId="0" applyFont="1" applyFill="1" applyBorder="1" applyAlignment="1">
      <alignment horizontal="left" vertical="top" wrapText="1"/>
    </xf>
    <xf numFmtId="0" fontId="22" fillId="0" borderId="1" xfId="1" applyNumberFormat="1" applyFont="1" applyFill="1" applyBorder="1" applyAlignment="1">
      <alignment horizontal="left" vertical="top" wrapText="1"/>
    </xf>
    <xf numFmtId="0" fontId="21" fillId="0" borderId="1" xfId="1" applyNumberFormat="1" applyFont="1" applyFill="1" applyBorder="1" applyAlignment="1">
      <alignment horizontal="left" vertical="top" wrapText="1"/>
    </xf>
    <xf numFmtId="0" fontId="22" fillId="0" borderId="1" xfId="1" applyNumberFormat="1" applyFont="1" applyFill="1" applyBorder="1" applyAlignment="1">
      <alignment horizontal="left" vertical="top" wrapText="1"/>
    </xf>
    <xf numFmtId="0" fontId="25" fillId="0" borderId="1" xfId="1" applyFont="1" applyFill="1" applyBorder="1" applyAlignment="1">
      <alignment horizontal="left" vertical="top" wrapText="1"/>
    </xf>
    <xf numFmtId="0" fontId="21" fillId="0" borderId="0" xfId="0" applyFont="1" applyFill="1" applyAlignment="1">
      <alignment horizontal="left" vertical="top"/>
    </xf>
    <xf numFmtId="0" fontId="22" fillId="0" borderId="0" xfId="0" applyFont="1" applyFill="1"/>
    <xf numFmtId="0" fontId="21" fillId="0" borderId="0" xfId="0" applyFont="1" applyFill="1"/>
    <xf numFmtId="0" fontId="21" fillId="0" borderId="0" xfId="0" applyFont="1" applyFill="1" applyAlignment="1">
      <alignment horizontal="left"/>
    </xf>
    <xf numFmtId="0" fontId="21" fillId="0" borderId="0" xfId="0" applyFont="1"/>
    <xf numFmtId="0" fontId="21" fillId="0" borderId="0" xfId="0" applyFont="1" applyAlignment="1">
      <alignment horizontal="left"/>
    </xf>
  </cellXfs>
  <cellStyles count="6">
    <cellStyle name="Normal" xfId="0" builtinId="0"/>
    <cellStyle name="Normal 2" xfId="1"/>
    <cellStyle name="Normal 2 3" xfId="2"/>
    <cellStyle name="Normal 3" xfId="3"/>
    <cellStyle name="Normal 3 2" xfId="4"/>
    <cellStyle name="ปกติ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2343737</xdr:colOff>
      <xdr:row>2</xdr:row>
      <xdr:rowOff>401779</xdr:rowOff>
    </xdr:from>
    <xdr:to>
      <xdr:col>0</xdr:col>
      <xdr:colOff>2660669</xdr:colOff>
      <xdr:row>4</xdr:row>
      <xdr:rowOff>1014102</xdr:rowOff>
    </xdr:to>
    <xdr:sp macro="" textlink="">
      <xdr:nvSpPr>
        <xdr:cNvPr id="2" name="Left Brace 1">
          <a:extLst>
            <a:ext uri="{FF2B5EF4-FFF2-40B4-BE49-F238E27FC236}">
              <a16:creationId xmlns:a16="http://schemas.microsoft.com/office/drawing/2014/main" id="{F230AC45-86BE-4C65-8DE2-5A3AE9C3090F}"/>
            </a:ext>
          </a:extLst>
        </xdr:cNvPr>
        <xdr:cNvSpPr/>
      </xdr:nvSpPr>
      <xdr:spPr>
        <a:xfrm>
          <a:off x="2343737" y="1068529"/>
          <a:ext cx="316932" cy="1964873"/>
        </a:xfrm>
        <a:prstGeom prst="leftBrace">
          <a:avLst>
            <a:gd name="adj1" fmla="val 49657"/>
            <a:gd name="adj2" fmla="val 50000"/>
          </a:avLst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0</xdr:col>
      <xdr:colOff>74391</xdr:colOff>
      <xdr:row>3</xdr:row>
      <xdr:rowOff>72357</xdr:rowOff>
    </xdr:from>
    <xdr:to>
      <xdr:col>0</xdr:col>
      <xdr:colOff>2196353</xdr:colOff>
      <xdr:row>4</xdr:row>
      <xdr:rowOff>1019735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A9B8280B-4DBF-4C74-81B6-24AC62FBB232}"/>
            </a:ext>
          </a:extLst>
        </xdr:cNvPr>
        <xdr:cNvSpPr txBox="1"/>
      </xdr:nvSpPr>
      <xdr:spPr>
        <a:xfrm>
          <a:off x="74391" y="1643982"/>
          <a:ext cx="2121962" cy="1385528"/>
        </a:xfrm>
        <a:prstGeom prst="rect">
          <a:avLst/>
        </a:prstGeom>
        <a:solidFill>
          <a:schemeClr val="bg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solidFill>
                <a:srgbClr val="00B05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รายการสถิติที่คาดว่าน่าจะเกี่ยวข้องกับตัวชี้วัดรายการข้างบน</a:t>
          </a:r>
          <a:r>
            <a:rPr lang="th-TH" sz="1600" baseline="0">
              <a:solidFill>
                <a:srgbClr val="00B05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en-US" sz="1600" baseline="0">
              <a:solidFill>
                <a:srgbClr val="00B05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"</a:t>
          </a:r>
          <a:r>
            <a:rPr lang="th-TH" sz="1600" baseline="0">
              <a:solidFill>
                <a:srgbClr val="00B05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สัดส่วนและจำนวนเด็กอายุ 5-17 ปี ที่เข้าข่ายแรงงานเด็ก จำแนกตามเพศและอายุ</a:t>
          </a:r>
          <a:r>
            <a:rPr lang="en-US" sz="1600" baseline="0">
              <a:solidFill>
                <a:srgbClr val="00B05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"</a:t>
          </a:r>
          <a:endParaRPr lang="th-TH" sz="1600">
            <a:solidFill>
              <a:srgbClr val="00B05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8</xdr:col>
      <xdr:colOff>158564</xdr:colOff>
      <xdr:row>2</xdr:row>
      <xdr:rowOff>143437</xdr:rowOff>
    </xdr:from>
    <xdr:to>
      <xdr:col>9</xdr:col>
      <xdr:colOff>112059</xdr:colOff>
      <xdr:row>3</xdr:row>
      <xdr:rowOff>22412</xdr:rowOff>
    </xdr:to>
    <xdr:sp macro="" textlink="">
      <xdr:nvSpPr>
        <xdr:cNvPr id="4" name="Callout: Bent Line 3">
          <a:extLst>
            <a:ext uri="{FF2B5EF4-FFF2-40B4-BE49-F238E27FC236}">
              <a16:creationId xmlns:a16="http://schemas.microsoft.com/office/drawing/2014/main" id="{AE60B300-DA67-44B7-A525-B2B371AEFAFD}"/>
            </a:ext>
          </a:extLst>
        </xdr:cNvPr>
        <xdr:cNvSpPr/>
      </xdr:nvSpPr>
      <xdr:spPr>
        <a:xfrm>
          <a:off x="12426764" y="810187"/>
          <a:ext cx="2201395" cy="783850"/>
        </a:xfrm>
        <a:prstGeom prst="borderCallout2">
          <a:avLst>
            <a:gd name="adj1" fmla="val 18750"/>
            <a:gd name="adj2" fmla="val -8333"/>
            <a:gd name="adj3" fmla="val 15688"/>
            <a:gd name="adj4" fmla="val -63655"/>
            <a:gd name="adj5" fmla="val 41365"/>
            <a:gd name="adj6" fmla="val -37109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solidFill>
                <a:srgbClr val="00B05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ขอยกเลิก การจัดจำแนก (รายได้)</a:t>
          </a:r>
          <a:endParaRPr lang="en-US" sz="1600">
            <a:solidFill>
              <a:srgbClr val="00B050"/>
            </a:solidFill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solidFill>
                <a:srgbClr val="00B05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ระดับการนำเสนอ (เขตการปกครอง</a:t>
          </a:r>
          <a:r>
            <a:rPr lang="th-TH" sz="1600">
              <a:solidFill>
                <a:srgbClr val="00B05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)</a:t>
          </a:r>
          <a:endParaRPr lang="en-US" sz="1600">
            <a:solidFill>
              <a:srgbClr val="00B05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8</xdr:col>
      <xdr:colOff>574862</xdr:colOff>
      <xdr:row>4</xdr:row>
      <xdr:rowOff>812988</xdr:rowOff>
    </xdr:from>
    <xdr:to>
      <xdr:col>9</xdr:col>
      <xdr:colOff>448235</xdr:colOff>
      <xdr:row>5</xdr:row>
      <xdr:rowOff>605119</xdr:rowOff>
    </xdr:to>
    <xdr:sp macro="" textlink="">
      <xdr:nvSpPr>
        <xdr:cNvPr id="5" name="Callout: Bent Line 4">
          <a:extLst>
            <a:ext uri="{FF2B5EF4-FFF2-40B4-BE49-F238E27FC236}">
              <a16:creationId xmlns:a16="http://schemas.microsoft.com/office/drawing/2014/main" id="{2A516761-442C-4D12-8118-A4DE6E6BD8CE}"/>
            </a:ext>
          </a:extLst>
        </xdr:cNvPr>
        <xdr:cNvSpPr/>
      </xdr:nvSpPr>
      <xdr:spPr>
        <a:xfrm>
          <a:off x="12843062" y="2927538"/>
          <a:ext cx="2121273" cy="706531"/>
        </a:xfrm>
        <a:prstGeom prst="borderCallout2">
          <a:avLst>
            <a:gd name="adj1" fmla="val 18750"/>
            <a:gd name="adj2" fmla="val -8333"/>
            <a:gd name="adj3" fmla="val 19534"/>
            <a:gd name="adj4" fmla="val -24498"/>
            <a:gd name="adj5" fmla="val 66112"/>
            <a:gd name="adj6" fmla="val -120338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th-TH" sz="1600">
              <a:solidFill>
                <a:srgbClr val="00B05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กรณีที่หน่วยงานพิจารณาแล้วเห็นว่ารายการสถิตินี้ไม่ได้เกี่ยวข้อง/สนับสนุน กับตัวชี้วัด</a:t>
          </a:r>
          <a:endParaRPr lang="en-US" sz="1600">
            <a:solidFill>
              <a:srgbClr val="00B050"/>
            </a:solidFill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8</xdr:col>
      <xdr:colOff>623047</xdr:colOff>
      <xdr:row>3</xdr:row>
      <xdr:rowOff>324972</xdr:rowOff>
    </xdr:from>
    <xdr:to>
      <xdr:col>9</xdr:col>
      <xdr:colOff>504264</xdr:colOff>
      <xdr:row>4</xdr:row>
      <xdr:rowOff>372035</xdr:rowOff>
    </xdr:to>
    <xdr:sp macro="" textlink="">
      <xdr:nvSpPr>
        <xdr:cNvPr id="6" name="Callout: Bent Line 5">
          <a:extLst>
            <a:ext uri="{FF2B5EF4-FFF2-40B4-BE49-F238E27FC236}">
              <a16:creationId xmlns:a16="http://schemas.microsoft.com/office/drawing/2014/main" id="{BBFD4854-B2A7-4945-8916-84CF5EC5F799}"/>
            </a:ext>
          </a:extLst>
        </xdr:cNvPr>
        <xdr:cNvSpPr/>
      </xdr:nvSpPr>
      <xdr:spPr>
        <a:xfrm>
          <a:off x="12891247" y="1896597"/>
          <a:ext cx="2129117" cy="589988"/>
        </a:xfrm>
        <a:prstGeom prst="borderCallout2">
          <a:avLst>
            <a:gd name="adj1" fmla="val 18750"/>
            <a:gd name="adj2" fmla="val -8333"/>
            <a:gd name="adj3" fmla="val 19019"/>
            <a:gd name="adj4" fmla="val -22691"/>
            <a:gd name="adj5" fmla="val 90499"/>
            <a:gd name="adj6" fmla="val -91178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solidFill>
                <a:srgbClr val="00B05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ขอเพิ่ม การจัดจำแนก(เพศ) ระดับการนำเสนอ (ภาค</a:t>
          </a:r>
          <a:r>
            <a:rPr lang="th-TH" sz="1600">
              <a:solidFill>
                <a:srgbClr val="00B05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)</a:t>
          </a:r>
          <a:endParaRPr lang="en-US" sz="1600">
            <a:solidFill>
              <a:srgbClr val="00B05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8</xdr:col>
      <xdr:colOff>257735</xdr:colOff>
      <xdr:row>6</xdr:row>
      <xdr:rowOff>661147</xdr:rowOff>
    </xdr:from>
    <xdr:to>
      <xdr:col>8</xdr:col>
      <xdr:colOff>2086535</xdr:colOff>
      <xdr:row>6</xdr:row>
      <xdr:rowOff>1642222</xdr:rowOff>
    </xdr:to>
    <xdr:sp macro="" textlink="">
      <xdr:nvSpPr>
        <xdr:cNvPr id="7" name="Callout: Bent Line 7">
          <a:extLst>
            <a:ext uri="{FF2B5EF4-FFF2-40B4-BE49-F238E27FC236}">
              <a16:creationId xmlns:a16="http://schemas.microsoft.com/office/drawing/2014/main" id="{9442BBDD-C6A2-4517-B13D-F46DB3F77501}"/>
            </a:ext>
          </a:extLst>
        </xdr:cNvPr>
        <xdr:cNvSpPr/>
      </xdr:nvSpPr>
      <xdr:spPr>
        <a:xfrm>
          <a:off x="12525935" y="4604497"/>
          <a:ext cx="1828800" cy="866775"/>
        </a:xfrm>
        <a:prstGeom prst="borderCallout2">
          <a:avLst>
            <a:gd name="adj1" fmla="val 18750"/>
            <a:gd name="adj2" fmla="val -8333"/>
            <a:gd name="adj3" fmla="val 19019"/>
            <a:gd name="adj4" fmla="val -22691"/>
            <a:gd name="adj5" fmla="val 113852"/>
            <a:gd name="adj6" fmla="val -531257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th-TH" sz="1600">
              <a:solidFill>
                <a:srgbClr val="00B05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กรณีที่หน่วยงานพิจารณาแล้วเห็นว่าตัวชี้วัดนี้ไม่เกี่ยวข้องกับเรื่องแรงงาน</a:t>
          </a:r>
          <a:endParaRPr lang="en-US" sz="1600">
            <a:solidFill>
              <a:srgbClr val="00B050"/>
            </a:solidFill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zoomScaleNormal="100" workbookViewId="0">
      <selection activeCell="B9" sqref="B9"/>
    </sheetView>
  </sheetViews>
  <sheetFormatPr defaultColWidth="8.42578125" defaultRowHeight="24" x14ac:dyDescent="0.55000000000000004"/>
  <cols>
    <col min="1" max="1" width="13.85546875" style="11" customWidth="1"/>
    <col min="2" max="2" width="122.7109375" style="1" customWidth="1"/>
    <col min="3" max="3" width="12.5703125" style="1" customWidth="1"/>
    <col min="4" max="4" width="14.7109375" style="1" customWidth="1"/>
    <col min="5" max="16384" width="8.42578125" style="1"/>
  </cols>
  <sheetData>
    <row r="1" spans="1:2" x14ac:dyDescent="0.55000000000000004">
      <c r="A1" s="44" t="s">
        <v>456</v>
      </c>
      <c r="B1" s="44"/>
    </row>
    <row r="2" spans="1:2" ht="7.5" customHeight="1" x14ac:dyDescent="0.55000000000000004">
      <c r="A2" s="2"/>
      <c r="B2" s="2"/>
    </row>
    <row r="3" spans="1:2" s="4" customFormat="1" x14ac:dyDescent="0.55000000000000004">
      <c r="A3" s="3" t="s">
        <v>457</v>
      </c>
      <c r="B3" s="3" t="s">
        <v>458</v>
      </c>
    </row>
    <row r="4" spans="1:2" x14ac:dyDescent="0.55000000000000004">
      <c r="A4" s="5" t="s">
        <v>459</v>
      </c>
      <c r="B4" s="6" t="s">
        <v>460</v>
      </c>
    </row>
    <row r="5" spans="1:2" s="9" customFormat="1" ht="44.25" customHeight="1" x14ac:dyDescent="0.25">
      <c r="A5" s="7" t="s">
        <v>461</v>
      </c>
      <c r="B5" s="8" t="s">
        <v>462</v>
      </c>
    </row>
    <row r="6" spans="1:2" s="9" customFormat="1" ht="19.5" customHeight="1" x14ac:dyDescent="0.25">
      <c r="A6" s="7" t="s">
        <v>463</v>
      </c>
      <c r="B6" s="8" t="s">
        <v>464</v>
      </c>
    </row>
    <row r="7" spans="1:2" s="9" customFormat="1" ht="19.5" customHeight="1" x14ac:dyDescent="0.25">
      <c r="A7" s="7" t="s">
        <v>465</v>
      </c>
      <c r="B7" s="8" t="s">
        <v>466</v>
      </c>
    </row>
    <row r="8" spans="1:2" x14ac:dyDescent="0.55000000000000004">
      <c r="A8" s="7" t="s">
        <v>467</v>
      </c>
      <c r="B8" s="6" t="s">
        <v>468</v>
      </c>
    </row>
    <row r="9" spans="1:2" ht="48" x14ac:dyDescent="0.55000000000000004">
      <c r="A9" s="7" t="s">
        <v>469</v>
      </c>
      <c r="B9" s="6" t="s">
        <v>470</v>
      </c>
    </row>
    <row r="10" spans="1:2" x14ac:dyDescent="0.55000000000000004">
      <c r="A10" s="7" t="s">
        <v>471</v>
      </c>
      <c r="B10" s="6" t="s">
        <v>472</v>
      </c>
    </row>
    <row r="11" spans="1:2" ht="48" x14ac:dyDescent="0.55000000000000004">
      <c r="A11" s="7" t="s">
        <v>473</v>
      </c>
      <c r="B11" s="8" t="s">
        <v>110</v>
      </c>
    </row>
    <row r="12" spans="1:2" ht="70.5" customHeight="1" x14ac:dyDescent="0.55000000000000004">
      <c r="A12" s="7" t="s">
        <v>474</v>
      </c>
      <c r="B12" s="6" t="s">
        <v>475</v>
      </c>
    </row>
    <row r="13" spans="1:2" ht="72" x14ac:dyDescent="0.55000000000000004">
      <c r="A13" s="7" t="s">
        <v>476</v>
      </c>
      <c r="B13" s="6" t="s">
        <v>477</v>
      </c>
    </row>
    <row r="14" spans="1:2" ht="48" x14ac:dyDescent="0.55000000000000004">
      <c r="A14" s="7" t="s">
        <v>478</v>
      </c>
      <c r="B14" s="6" t="s">
        <v>479</v>
      </c>
    </row>
    <row r="21" spans="1:2" x14ac:dyDescent="0.55000000000000004">
      <c r="A21" s="10" t="s">
        <v>480</v>
      </c>
      <c r="B21" s="1" t="s">
        <v>481</v>
      </c>
    </row>
    <row r="22" spans="1:2" ht="48" x14ac:dyDescent="0.55000000000000004">
      <c r="B22" s="12" t="s">
        <v>109</v>
      </c>
    </row>
    <row r="23" spans="1:2" ht="96" x14ac:dyDescent="0.55000000000000004">
      <c r="B23" s="12" t="s">
        <v>482</v>
      </c>
    </row>
    <row r="24" spans="1:2" ht="48" x14ac:dyDescent="0.55000000000000004">
      <c r="B24" s="12" t="s">
        <v>483</v>
      </c>
    </row>
    <row r="25" spans="1:2" ht="48" x14ac:dyDescent="0.55000000000000004">
      <c r="B25" s="12" t="s">
        <v>484</v>
      </c>
    </row>
    <row r="26" spans="1:2" ht="48" x14ac:dyDescent="0.55000000000000004">
      <c r="B26" s="12" t="s">
        <v>485</v>
      </c>
    </row>
    <row r="27" spans="1:2" ht="48" x14ac:dyDescent="0.55000000000000004">
      <c r="B27" s="12" t="s">
        <v>111</v>
      </c>
    </row>
    <row r="28" spans="1:2" x14ac:dyDescent="0.55000000000000004">
      <c r="B28" s="12"/>
    </row>
    <row r="29" spans="1:2" x14ac:dyDescent="0.55000000000000004">
      <c r="A29" s="11" t="s">
        <v>486</v>
      </c>
      <c r="B29" s="1" t="s">
        <v>487</v>
      </c>
    </row>
    <row r="30" spans="1:2" ht="72" x14ac:dyDescent="0.55000000000000004">
      <c r="B30" s="12" t="s">
        <v>488</v>
      </c>
    </row>
  </sheetData>
  <mergeCells count="1">
    <mergeCell ref="A1:B1"/>
  </mergeCells>
  <phoneticPr fontId="18" type="noConversion"/>
  <pageMargins left="0.31496062992125984" right="0.31496062992125984" top="0.35433070866141736" bottom="0.35433070866141736" header="0.31496062992125984" footer="0.31496062992125984"/>
  <pageSetup paperSize="9" scale="9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zoomScale="85" zoomScaleNormal="85" zoomScaleSheetLayoutView="85" workbookViewId="0">
      <pane ySplit="2" topLeftCell="A3" activePane="bottomLeft" state="frozen"/>
      <selection sqref="A1:IV65536"/>
      <selection pane="bottomLeft" activeCell="B6" sqref="B6"/>
    </sheetView>
  </sheetViews>
  <sheetFormatPr defaultColWidth="14.7109375" defaultRowHeight="18.75" x14ac:dyDescent="0.45"/>
  <cols>
    <col min="1" max="1" width="41.42578125" style="37" customWidth="1"/>
    <col min="2" max="2" width="34.85546875" style="37" customWidth="1"/>
    <col min="3" max="3" width="24.28515625" style="37" customWidth="1"/>
    <col min="4" max="4" width="15.85546875" style="37" customWidth="1"/>
    <col min="5" max="5" width="10.7109375" style="37" customWidth="1"/>
    <col min="6" max="6" width="17" style="37" customWidth="1"/>
    <col min="7" max="7" width="21.7109375" style="38" customWidth="1"/>
    <col min="8" max="8" width="18.140625" style="39" customWidth="1"/>
    <col min="9" max="9" width="33.7109375" style="15" customWidth="1"/>
    <col min="10" max="244" width="9.140625" style="16" customWidth="1"/>
    <col min="245" max="246" width="8" style="16" customWidth="1"/>
    <col min="247" max="247" width="38.7109375" style="16" customWidth="1"/>
    <col min="248" max="248" width="18.140625" style="16" customWidth="1"/>
    <col min="249" max="250" width="8" style="16" customWidth="1"/>
    <col min="251" max="251" width="41.28515625" style="16" customWidth="1"/>
    <col min="252" max="252" width="24.28515625" style="16" customWidth="1"/>
    <col min="253" max="253" width="15.85546875" style="16" customWidth="1"/>
    <col min="254" max="255" width="8" style="16" customWidth="1"/>
    <col min="256" max="16384" width="14.7109375" style="16"/>
  </cols>
  <sheetData>
    <row r="1" spans="1:9" ht="33.75" customHeight="1" x14ac:dyDescent="0.35">
      <c r="A1" s="13" t="s">
        <v>489</v>
      </c>
      <c r="B1" s="14"/>
      <c r="C1" s="14"/>
      <c r="D1" s="14"/>
      <c r="E1" s="14"/>
      <c r="F1" s="14"/>
      <c r="G1" s="14"/>
      <c r="H1" s="14"/>
    </row>
    <row r="2" spans="1:9" x14ac:dyDescent="0.35">
      <c r="A2" s="17" t="s">
        <v>463</v>
      </c>
      <c r="B2" s="18" t="s">
        <v>465</v>
      </c>
      <c r="C2" s="18" t="s">
        <v>467</v>
      </c>
      <c r="D2" s="18" t="s">
        <v>469</v>
      </c>
      <c r="E2" s="18" t="s">
        <v>471</v>
      </c>
      <c r="F2" s="18" t="s">
        <v>490</v>
      </c>
      <c r="G2" s="18" t="s">
        <v>473</v>
      </c>
      <c r="H2" s="18" t="s">
        <v>491</v>
      </c>
    </row>
    <row r="3" spans="1:9" s="27" customFormat="1" ht="71.25" customHeight="1" x14ac:dyDescent="0.45">
      <c r="A3" s="19" t="s">
        <v>492</v>
      </c>
      <c r="B3" s="20" t="s">
        <v>493</v>
      </c>
      <c r="C3" s="20" t="s">
        <v>494</v>
      </c>
      <c r="D3" s="21" t="s">
        <v>495</v>
      </c>
      <c r="E3" s="22" t="s">
        <v>496</v>
      </c>
      <c r="F3" s="23" t="s">
        <v>497</v>
      </c>
      <c r="G3" s="24"/>
      <c r="H3" s="25" t="s">
        <v>498</v>
      </c>
      <c r="I3" s="26" t="s">
        <v>499</v>
      </c>
    </row>
    <row r="4" spans="1:9" s="27" customFormat="1" ht="42.75" customHeight="1" x14ac:dyDescent="0.45">
      <c r="A4" s="28" t="s">
        <v>500</v>
      </c>
      <c r="B4" s="29" t="s">
        <v>501</v>
      </c>
      <c r="C4" s="20" t="s">
        <v>502</v>
      </c>
      <c r="D4" s="20"/>
      <c r="E4" s="22" t="s">
        <v>496</v>
      </c>
      <c r="F4" s="30" t="s">
        <v>503</v>
      </c>
      <c r="G4" s="24"/>
      <c r="H4" s="31" t="s">
        <v>95</v>
      </c>
      <c r="I4" s="26" t="s">
        <v>96</v>
      </c>
    </row>
    <row r="5" spans="1:9" s="27" customFormat="1" ht="72" x14ac:dyDescent="0.45">
      <c r="A5" s="28" t="s">
        <v>500</v>
      </c>
      <c r="B5" s="20" t="s">
        <v>97</v>
      </c>
      <c r="C5" s="20" t="s">
        <v>98</v>
      </c>
      <c r="D5" s="20" t="s">
        <v>99</v>
      </c>
      <c r="E5" s="22" t="s">
        <v>496</v>
      </c>
      <c r="F5" s="30" t="s">
        <v>503</v>
      </c>
      <c r="G5" s="32" t="s">
        <v>100</v>
      </c>
      <c r="H5" s="33" t="s">
        <v>95</v>
      </c>
      <c r="I5" s="26" t="s">
        <v>101</v>
      </c>
    </row>
    <row r="6" spans="1:9" s="27" customFormat="1" ht="72" x14ac:dyDescent="0.45">
      <c r="A6" s="28" t="s">
        <v>500</v>
      </c>
      <c r="B6" s="20" t="s">
        <v>102</v>
      </c>
      <c r="C6" s="20"/>
      <c r="D6" s="20"/>
      <c r="E6" s="22" t="s">
        <v>496</v>
      </c>
      <c r="F6" s="30" t="s">
        <v>497</v>
      </c>
      <c r="G6" s="32" t="s">
        <v>103</v>
      </c>
      <c r="H6" s="31" t="s">
        <v>95</v>
      </c>
      <c r="I6" s="26" t="s">
        <v>104</v>
      </c>
    </row>
    <row r="7" spans="1:9" s="27" customFormat="1" ht="120" x14ac:dyDescent="0.45">
      <c r="A7" s="34" t="s">
        <v>105</v>
      </c>
      <c r="B7" s="35" t="s">
        <v>105</v>
      </c>
      <c r="C7" s="35"/>
      <c r="D7" s="35"/>
      <c r="E7" s="22" t="s">
        <v>496</v>
      </c>
      <c r="F7" s="30" t="s">
        <v>106</v>
      </c>
      <c r="G7" s="32" t="s">
        <v>107</v>
      </c>
      <c r="H7" s="25" t="s">
        <v>108</v>
      </c>
      <c r="I7" s="26" t="s">
        <v>101</v>
      </c>
    </row>
    <row r="8" spans="1:9" s="27" customFormat="1" ht="24" x14ac:dyDescent="0.45">
      <c r="A8" s="19"/>
      <c r="B8" s="20"/>
      <c r="C8" s="36"/>
      <c r="D8" s="36"/>
      <c r="E8" s="22"/>
      <c r="F8" s="30"/>
      <c r="G8" s="32"/>
      <c r="H8" s="25"/>
      <c r="I8" s="26" t="s">
        <v>499</v>
      </c>
    </row>
  </sheetData>
  <phoneticPr fontId="18" type="noConversion"/>
  <pageMargins left="0.75" right="0.75" top="1" bottom="1" header="0.5" footer="0.5"/>
  <pageSetup paperSize="9" scale="56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R313"/>
  <sheetViews>
    <sheetView tabSelected="1" zoomScaleNormal="100" workbookViewId="0">
      <pane xSplit="2" ySplit="2" topLeftCell="C3" activePane="bottomRight" state="frozen"/>
      <selection pane="topRight" activeCell="D1" sqref="D1"/>
      <selection pane="bottomLeft" activeCell="A3" sqref="A3"/>
      <selection pane="bottomRight" activeCell="F4" sqref="F4"/>
    </sheetView>
  </sheetViews>
  <sheetFormatPr defaultColWidth="9.140625" defaultRowHeight="21.75" x14ac:dyDescent="0.5"/>
  <cols>
    <col min="1" max="1" width="25.7109375" style="51" customWidth="1"/>
    <col min="2" max="2" width="34" style="90" customWidth="1"/>
    <col min="3" max="3" width="19" style="51" customWidth="1"/>
    <col min="4" max="4" width="20.42578125" style="51" customWidth="1"/>
    <col min="5" max="5" width="9.5703125" style="91" customWidth="1"/>
    <col min="6" max="6" width="22" style="90" customWidth="1"/>
    <col min="7" max="7" width="15.5703125" style="90" customWidth="1"/>
    <col min="8" max="8" width="20.5703125" style="51" customWidth="1"/>
    <col min="9" max="9" width="25.42578125" style="90" customWidth="1"/>
    <col min="10" max="10" width="29.5703125" style="51" customWidth="1"/>
    <col min="11" max="11" width="26.42578125" style="51" customWidth="1"/>
    <col min="12" max="12" width="24.85546875" style="51" customWidth="1"/>
    <col min="13" max="16384" width="9.140625" style="51"/>
  </cols>
  <sheetData>
    <row r="1" spans="1:252" x14ac:dyDescent="0.5">
      <c r="A1" s="45" t="s">
        <v>124</v>
      </c>
      <c r="B1" s="46"/>
      <c r="C1" s="46"/>
      <c r="D1" s="47"/>
      <c r="E1" s="48"/>
      <c r="F1" s="46"/>
      <c r="G1" s="46"/>
      <c r="H1" s="45"/>
      <c r="I1" s="49"/>
      <c r="J1" s="46"/>
      <c r="K1" s="46"/>
      <c r="L1" s="46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50"/>
      <c r="BB1" s="50"/>
      <c r="BC1" s="50"/>
      <c r="BD1" s="50"/>
      <c r="BE1" s="50"/>
      <c r="BF1" s="50"/>
      <c r="BG1" s="50"/>
      <c r="BH1" s="50"/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0"/>
      <c r="BX1" s="50"/>
      <c r="BY1" s="50"/>
      <c r="BZ1" s="50"/>
      <c r="CA1" s="50"/>
      <c r="CB1" s="50"/>
      <c r="CC1" s="50"/>
      <c r="CD1" s="50"/>
      <c r="CE1" s="50"/>
      <c r="CF1" s="50"/>
      <c r="CG1" s="50"/>
      <c r="CH1" s="50"/>
      <c r="CI1" s="50"/>
      <c r="CJ1" s="50"/>
      <c r="CK1" s="50"/>
      <c r="CL1" s="50"/>
      <c r="CM1" s="50"/>
      <c r="CN1" s="50"/>
      <c r="CO1" s="50"/>
      <c r="CP1" s="50"/>
      <c r="CQ1" s="50"/>
      <c r="CR1" s="50"/>
      <c r="CS1" s="50"/>
      <c r="CT1" s="50"/>
      <c r="CU1" s="50"/>
      <c r="CV1" s="50"/>
      <c r="CW1" s="50"/>
      <c r="CX1" s="50"/>
      <c r="CY1" s="50"/>
      <c r="CZ1" s="50"/>
      <c r="DA1" s="50"/>
      <c r="DB1" s="50"/>
      <c r="DC1" s="50"/>
      <c r="DD1" s="50"/>
      <c r="DE1" s="50"/>
      <c r="DF1" s="50"/>
      <c r="DG1" s="50"/>
      <c r="DH1" s="50"/>
      <c r="DI1" s="50"/>
      <c r="DJ1" s="50"/>
      <c r="DK1" s="50"/>
      <c r="DL1" s="50"/>
      <c r="DM1" s="50"/>
      <c r="DN1" s="50"/>
      <c r="DO1" s="50"/>
      <c r="DP1" s="50"/>
      <c r="DQ1" s="50"/>
      <c r="DR1" s="50"/>
      <c r="DS1" s="50"/>
      <c r="DT1" s="50"/>
      <c r="DU1" s="50"/>
      <c r="DV1" s="50"/>
      <c r="DW1" s="50"/>
      <c r="DX1" s="50"/>
      <c r="DY1" s="50"/>
      <c r="DZ1" s="50"/>
      <c r="EA1" s="50"/>
      <c r="EB1" s="50"/>
      <c r="EC1" s="50"/>
      <c r="ED1" s="50"/>
      <c r="EE1" s="50"/>
      <c r="EF1" s="50"/>
      <c r="EG1" s="50"/>
      <c r="EH1" s="50"/>
      <c r="EI1" s="50"/>
      <c r="EJ1" s="50"/>
      <c r="EK1" s="50"/>
      <c r="EL1" s="50"/>
      <c r="EM1" s="50"/>
      <c r="EN1" s="50"/>
      <c r="EO1" s="50"/>
      <c r="EP1" s="50"/>
      <c r="EQ1" s="50"/>
      <c r="ER1" s="50"/>
      <c r="ES1" s="50"/>
      <c r="ET1" s="50"/>
      <c r="EU1" s="50"/>
      <c r="EV1" s="50"/>
      <c r="EW1" s="50"/>
      <c r="EX1" s="50"/>
      <c r="EY1" s="50"/>
      <c r="EZ1" s="50"/>
      <c r="FA1" s="50"/>
      <c r="FB1" s="50"/>
      <c r="FC1" s="50"/>
      <c r="FD1" s="50"/>
      <c r="FE1" s="50"/>
      <c r="FF1" s="50"/>
      <c r="FG1" s="50"/>
      <c r="FH1" s="50"/>
      <c r="FI1" s="50"/>
      <c r="FJ1" s="50"/>
      <c r="FK1" s="50"/>
      <c r="FL1" s="50"/>
      <c r="FM1" s="50"/>
      <c r="FN1" s="50"/>
      <c r="FO1" s="50"/>
      <c r="FP1" s="50"/>
      <c r="FQ1" s="50"/>
      <c r="FR1" s="50"/>
      <c r="FS1" s="50"/>
      <c r="FT1" s="50"/>
      <c r="FU1" s="50"/>
      <c r="FV1" s="50"/>
      <c r="FW1" s="50"/>
      <c r="FX1" s="50"/>
      <c r="FY1" s="50"/>
      <c r="FZ1" s="50"/>
      <c r="GA1" s="50"/>
      <c r="GB1" s="50"/>
      <c r="GC1" s="50"/>
      <c r="GD1" s="50"/>
      <c r="GE1" s="50"/>
      <c r="GF1" s="50"/>
      <c r="GG1" s="50"/>
      <c r="GH1" s="50"/>
      <c r="GI1" s="50"/>
      <c r="GJ1" s="50"/>
      <c r="GK1" s="50"/>
      <c r="GL1" s="50"/>
      <c r="GM1" s="50"/>
      <c r="GN1" s="50"/>
      <c r="GO1" s="50"/>
      <c r="GP1" s="50"/>
      <c r="GQ1" s="50"/>
      <c r="GR1" s="50"/>
      <c r="GS1" s="50"/>
      <c r="GT1" s="50"/>
      <c r="GU1" s="50"/>
      <c r="GV1" s="50"/>
      <c r="GW1" s="50"/>
      <c r="GX1" s="50"/>
      <c r="GY1" s="50"/>
      <c r="GZ1" s="50"/>
      <c r="HA1" s="50"/>
      <c r="HB1" s="50"/>
      <c r="HC1" s="50"/>
      <c r="HD1" s="50"/>
      <c r="HE1" s="50"/>
      <c r="HF1" s="50"/>
      <c r="HG1" s="50"/>
      <c r="HH1" s="50"/>
      <c r="HI1" s="50"/>
      <c r="HJ1" s="50"/>
      <c r="HK1" s="50"/>
      <c r="HL1" s="50"/>
      <c r="HM1" s="50"/>
      <c r="HN1" s="50"/>
      <c r="HO1" s="50"/>
      <c r="HP1" s="50"/>
      <c r="HQ1" s="50"/>
      <c r="HR1" s="50"/>
      <c r="HS1" s="50"/>
      <c r="HT1" s="50"/>
      <c r="HU1" s="50"/>
      <c r="HV1" s="50"/>
      <c r="HW1" s="50"/>
      <c r="HX1" s="50"/>
      <c r="HY1" s="50"/>
      <c r="HZ1" s="50"/>
      <c r="IA1" s="50"/>
      <c r="IB1" s="50"/>
      <c r="IC1" s="50"/>
      <c r="ID1" s="50"/>
      <c r="IE1" s="50"/>
      <c r="IF1" s="50"/>
      <c r="IG1" s="50"/>
      <c r="IH1" s="50"/>
      <c r="II1" s="50"/>
      <c r="IJ1" s="50"/>
      <c r="IK1" s="50"/>
      <c r="IL1" s="50"/>
      <c r="IM1" s="50"/>
      <c r="IN1" s="50"/>
      <c r="IO1" s="50"/>
      <c r="IP1" s="50"/>
      <c r="IQ1" s="50"/>
      <c r="IR1" s="50"/>
    </row>
    <row r="2" spans="1:252" ht="42.75" customHeight="1" x14ac:dyDescent="0.5">
      <c r="A2" s="52" t="s">
        <v>463</v>
      </c>
      <c r="B2" s="52" t="s">
        <v>465</v>
      </c>
      <c r="C2" s="52" t="s">
        <v>467</v>
      </c>
      <c r="D2" s="52" t="s">
        <v>469</v>
      </c>
      <c r="E2" s="52" t="s">
        <v>471</v>
      </c>
      <c r="F2" s="52" t="s">
        <v>490</v>
      </c>
      <c r="G2" s="52" t="s">
        <v>112</v>
      </c>
      <c r="H2" s="52" t="s">
        <v>113</v>
      </c>
      <c r="I2" s="52" t="s">
        <v>473</v>
      </c>
      <c r="J2" s="53" t="s">
        <v>474</v>
      </c>
      <c r="K2" s="53" t="s">
        <v>476</v>
      </c>
      <c r="L2" s="53" t="s">
        <v>478</v>
      </c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  <c r="AS2" s="54"/>
      <c r="AT2" s="54"/>
      <c r="AU2" s="54"/>
      <c r="AV2" s="54"/>
      <c r="AW2" s="54"/>
      <c r="AX2" s="54"/>
      <c r="AY2" s="54"/>
      <c r="AZ2" s="54"/>
      <c r="BA2" s="54"/>
      <c r="BB2" s="54"/>
      <c r="BC2" s="54"/>
      <c r="BD2" s="54"/>
      <c r="BE2" s="54"/>
      <c r="BF2" s="54"/>
      <c r="BG2" s="54"/>
      <c r="BH2" s="54"/>
      <c r="BI2" s="54"/>
      <c r="BJ2" s="54"/>
      <c r="BK2" s="54"/>
      <c r="BL2" s="54"/>
      <c r="BM2" s="54"/>
      <c r="BN2" s="54"/>
      <c r="BO2" s="54"/>
      <c r="BP2" s="54"/>
      <c r="BQ2" s="54"/>
      <c r="BR2" s="54"/>
      <c r="BS2" s="54"/>
      <c r="BT2" s="54"/>
      <c r="BU2" s="54"/>
      <c r="BV2" s="54"/>
      <c r="BW2" s="54"/>
      <c r="BX2" s="54"/>
      <c r="BY2" s="54"/>
      <c r="BZ2" s="54"/>
      <c r="CA2" s="54"/>
      <c r="CB2" s="54"/>
      <c r="CC2" s="54"/>
      <c r="CD2" s="54"/>
      <c r="CE2" s="54"/>
      <c r="CF2" s="54"/>
      <c r="CG2" s="54"/>
      <c r="CH2" s="54"/>
      <c r="CI2" s="54"/>
      <c r="CJ2" s="54"/>
      <c r="CK2" s="54"/>
      <c r="CL2" s="54"/>
      <c r="CM2" s="54"/>
      <c r="CN2" s="54"/>
      <c r="CO2" s="54"/>
      <c r="CP2" s="54"/>
      <c r="CQ2" s="54"/>
      <c r="CR2" s="54"/>
      <c r="CS2" s="54"/>
      <c r="CT2" s="54"/>
      <c r="CU2" s="54"/>
      <c r="CV2" s="54"/>
      <c r="CW2" s="54"/>
      <c r="CX2" s="54"/>
      <c r="CY2" s="54"/>
      <c r="CZ2" s="54"/>
      <c r="DA2" s="54"/>
      <c r="DB2" s="54"/>
      <c r="DC2" s="54"/>
      <c r="DD2" s="54"/>
      <c r="DE2" s="54"/>
      <c r="DF2" s="54"/>
      <c r="DG2" s="54"/>
      <c r="DH2" s="54"/>
      <c r="DI2" s="54"/>
      <c r="DJ2" s="54"/>
      <c r="DK2" s="54"/>
      <c r="DL2" s="54"/>
      <c r="DM2" s="54"/>
      <c r="DN2" s="54"/>
      <c r="DO2" s="54"/>
      <c r="DP2" s="54"/>
      <c r="DQ2" s="54"/>
      <c r="DR2" s="54"/>
      <c r="DS2" s="54"/>
      <c r="DT2" s="54"/>
      <c r="DU2" s="54"/>
      <c r="DV2" s="54"/>
      <c r="DW2" s="54"/>
      <c r="DX2" s="54"/>
      <c r="DY2" s="54"/>
      <c r="DZ2" s="54"/>
      <c r="EA2" s="54"/>
      <c r="EB2" s="54"/>
      <c r="EC2" s="54"/>
      <c r="ED2" s="54"/>
      <c r="EE2" s="54"/>
      <c r="EF2" s="54"/>
      <c r="EG2" s="54"/>
      <c r="EH2" s="54"/>
      <c r="EI2" s="54"/>
      <c r="EJ2" s="54"/>
      <c r="EK2" s="54"/>
      <c r="EL2" s="54"/>
      <c r="EM2" s="54"/>
      <c r="EN2" s="54"/>
      <c r="EO2" s="54"/>
      <c r="EP2" s="54"/>
      <c r="EQ2" s="54"/>
      <c r="ER2" s="54"/>
      <c r="ES2" s="54"/>
      <c r="ET2" s="54"/>
      <c r="EU2" s="54"/>
      <c r="EV2" s="54"/>
      <c r="EW2" s="54"/>
      <c r="EX2" s="54"/>
      <c r="EY2" s="54"/>
      <c r="EZ2" s="54"/>
      <c r="FA2" s="54"/>
      <c r="FB2" s="54"/>
      <c r="FC2" s="54"/>
      <c r="FD2" s="54"/>
      <c r="FE2" s="54"/>
      <c r="FF2" s="54"/>
      <c r="FG2" s="54"/>
      <c r="FH2" s="54"/>
      <c r="FI2" s="54"/>
      <c r="FJ2" s="54"/>
      <c r="FK2" s="54"/>
      <c r="FL2" s="54"/>
      <c r="FM2" s="54"/>
      <c r="FN2" s="54"/>
      <c r="FO2" s="54"/>
      <c r="FP2" s="54"/>
      <c r="FQ2" s="54"/>
      <c r="FR2" s="54"/>
      <c r="FS2" s="54"/>
      <c r="FT2" s="54"/>
      <c r="FU2" s="54"/>
      <c r="FV2" s="54"/>
      <c r="FW2" s="54"/>
      <c r="FX2" s="54"/>
      <c r="FY2" s="54"/>
      <c r="FZ2" s="54"/>
      <c r="GA2" s="54"/>
      <c r="GB2" s="54"/>
      <c r="GC2" s="54"/>
      <c r="GD2" s="54"/>
      <c r="GE2" s="54"/>
      <c r="GF2" s="54"/>
      <c r="GG2" s="54"/>
      <c r="GH2" s="54"/>
      <c r="GI2" s="54"/>
      <c r="GJ2" s="54"/>
      <c r="GK2" s="54"/>
      <c r="GL2" s="54"/>
      <c r="GM2" s="54"/>
      <c r="GN2" s="54"/>
      <c r="GO2" s="54"/>
      <c r="GP2" s="54"/>
      <c r="GQ2" s="54"/>
      <c r="GR2" s="54"/>
      <c r="GS2" s="54"/>
      <c r="GT2" s="54"/>
      <c r="GU2" s="54"/>
      <c r="GV2" s="54"/>
      <c r="GW2" s="54"/>
      <c r="GX2" s="54"/>
      <c r="GY2" s="54"/>
      <c r="GZ2" s="54"/>
      <c r="HA2" s="54"/>
      <c r="HB2" s="54"/>
      <c r="HC2" s="54"/>
      <c r="HD2" s="54"/>
      <c r="HE2" s="54"/>
      <c r="HF2" s="54"/>
      <c r="HG2" s="54"/>
      <c r="HH2" s="54"/>
      <c r="HI2" s="54"/>
      <c r="HJ2" s="54"/>
      <c r="HK2" s="54"/>
      <c r="HL2" s="54"/>
      <c r="HM2" s="54"/>
      <c r="HN2" s="54"/>
      <c r="HO2" s="54"/>
      <c r="HP2" s="54"/>
      <c r="HQ2" s="54"/>
      <c r="HR2" s="54"/>
      <c r="HS2" s="54"/>
      <c r="HT2" s="54"/>
      <c r="HU2" s="54"/>
      <c r="HV2" s="54"/>
      <c r="HW2" s="54"/>
      <c r="HX2" s="54"/>
      <c r="HY2" s="54"/>
      <c r="HZ2" s="54"/>
      <c r="IA2" s="54"/>
      <c r="IB2" s="54"/>
      <c r="IC2" s="54"/>
      <c r="ID2" s="54"/>
      <c r="IE2" s="54"/>
      <c r="IF2" s="54"/>
      <c r="IG2" s="54"/>
      <c r="IH2" s="54"/>
      <c r="II2" s="54"/>
      <c r="IJ2" s="54"/>
      <c r="IK2" s="54"/>
      <c r="IL2" s="54"/>
      <c r="IM2" s="54"/>
      <c r="IN2" s="54"/>
      <c r="IO2" s="54"/>
      <c r="IP2" s="54"/>
      <c r="IQ2" s="54"/>
      <c r="IR2" s="54"/>
    </row>
    <row r="3" spans="1:252" s="59" customFormat="1" ht="65.25" x14ac:dyDescent="0.25">
      <c r="A3" s="55" t="s">
        <v>258</v>
      </c>
      <c r="B3" s="56" t="s">
        <v>115</v>
      </c>
      <c r="C3" s="57"/>
      <c r="D3" s="57"/>
      <c r="E3" s="56" t="s">
        <v>496</v>
      </c>
      <c r="F3" s="56" t="s">
        <v>116</v>
      </c>
      <c r="G3" s="56" t="s">
        <v>117</v>
      </c>
      <c r="H3" s="55" t="s">
        <v>114</v>
      </c>
      <c r="I3" s="58"/>
      <c r="J3" s="57"/>
      <c r="K3" s="57"/>
      <c r="L3" s="57"/>
    </row>
    <row r="4" spans="1:252" s="59" customFormat="1" ht="65.25" x14ac:dyDescent="0.25">
      <c r="A4" s="55" t="s">
        <v>118</v>
      </c>
      <c r="B4" s="56" t="s">
        <v>118</v>
      </c>
      <c r="C4" s="55"/>
      <c r="D4" s="55"/>
      <c r="E4" s="56" t="s">
        <v>496</v>
      </c>
      <c r="F4" s="56" t="s">
        <v>119</v>
      </c>
      <c r="G4" s="56" t="s">
        <v>117</v>
      </c>
      <c r="H4" s="55" t="s">
        <v>114</v>
      </c>
      <c r="I4" s="58"/>
      <c r="J4" s="57"/>
      <c r="K4" s="57"/>
      <c r="L4" s="57"/>
    </row>
    <row r="5" spans="1:252" s="59" customFormat="1" ht="130.5" x14ac:dyDescent="0.25">
      <c r="A5" s="55" t="s">
        <v>259</v>
      </c>
      <c r="B5" s="56" t="s">
        <v>120</v>
      </c>
      <c r="C5" s="55"/>
      <c r="D5" s="55"/>
      <c r="E5" s="60" t="s">
        <v>496</v>
      </c>
      <c r="F5" s="60" t="s">
        <v>510</v>
      </c>
      <c r="G5" s="56" t="s">
        <v>122</v>
      </c>
      <c r="H5" s="55" t="s">
        <v>114</v>
      </c>
      <c r="I5" s="56"/>
      <c r="J5" s="57"/>
      <c r="K5" s="61" t="s">
        <v>509</v>
      </c>
      <c r="L5" s="57"/>
    </row>
    <row r="6" spans="1:252" s="59" customFormat="1" ht="65.25" x14ac:dyDescent="0.25">
      <c r="A6" s="55" t="s">
        <v>260</v>
      </c>
      <c r="B6" s="56" t="s">
        <v>142</v>
      </c>
      <c r="C6" s="55" t="s">
        <v>143</v>
      </c>
      <c r="D6" s="55"/>
      <c r="E6" s="56" t="s">
        <v>496</v>
      </c>
      <c r="F6" s="56" t="s">
        <v>144</v>
      </c>
      <c r="G6" s="56" t="s">
        <v>145</v>
      </c>
      <c r="H6" s="55" t="s">
        <v>114</v>
      </c>
      <c r="I6" s="58"/>
      <c r="J6" s="57"/>
      <c r="K6" s="57"/>
      <c r="L6" s="57"/>
    </row>
    <row r="7" spans="1:252" s="59" customFormat="1" ht="87" x14ac:dyDescent="0.25">
      <c r="A7" s="56" t="s">
        <v>146</v>
      </c>
      <c r="B7" s="56" t="s">
        <v>146</v>
      </c>
      <c r="C7" s="55"/>
      <c r="D7" s="55"/>
      <c r="E7" s="56" t="s">
        <v>496</v>
      </c>
      <c r="F7" s="56" t="s">
        <v>147</v>
      </c>
      <c r="G7" s="56" t="s">
        <v>145</v>
      </c>
      <c r="H7" s="55" t="s">
        <v>114</v>
      </c>
      <c r="I7" s="56" t="s">
        <v>148</v>
      </c>
      <c r="J7" s="57"/>
      <c r="K7" s="57"/>
      <c r="L7" s="57"/>
    </row>
    <row r="8" spans="1:252" s="59" customFormat="1" ht="43.5" x14ac:dyDescent="0.25">
      <c r="A8" s="62" t="s">
        <v>261</v>
      </c>
      <c r="B8" s="56" t="s">
        <v>149</v>
      </c>
      <c r="C8" s="55"/>
      <c r="D8" s="55"/>
      <c r="E8" s="60" t="s">
        <v>121</v>
      </c>
      <c r="F8" s="60" t="s">
        <v>150</v>
      </c>
      <c r="G8" s="56" t="s">
        <v>145</v>
      </c>
      <c r="H8" s="62" t="s">
        <v>114</v>
      </c>
      <c r="I8" s="56"/>
      <c r="J8" s="57"/>
      <c r="K8" s="61" t="s">
        <v>511</v>
      </c>
      <c r="L8" s="57"/>
    </row>
    <row r="9" spans="1:252" s="59" customFormat="1" ht="152.25" x14ac:dyDescent="0.25">
      <c r="A9" s="62"/>
      <c r="B9" s="56" t="s">
        <v>5</v>
      </c>
      <c r="C9" s="56" t="s">
        <v>6</v>
      </c>
      <c r="D9" s="55"/>
      <c r="E9" s="60" t="s">
        <v>121</v>
      </c>
      <c r="F9" s="60" t="s">
        <v>150</v>
      </c>
      <c r="G9" s="56" t="s">
        <v>145</v>
      </c>
      <c r="H9" s="62" t="s">
        <v>114</v>
      </c>
      <c r="I9" s="56"/>
      <c r="J9" s="57"/>
      <c r="K9" s="61" t="s">
        <v>511</v>
      </c>
      <c r="L9" s="57"/>
    </row>
    <row r="10" spans="1:252" s="59" customFormat="1" ht="43.5" x14ac:dyDescent="0.25">
      <c r="A10" s="62"/>
      <c r="B10" s="58" t="s">
        <v>151</v>
      </c>
      <c r="C10" s="55"/>
      <c r="D10" s="55"/>
      <c r="E10" s="56" t="s">
        <v>496</v>
      </c>
      <c r="F10" s="58" t="s">
        <v>503</v>
      </c>
      <c r="G10" s="56" t="s">
        <v>145</v>
      </c>
      <c r="H10" s="62" t="s">
        <v>114</v>
      </c>
      <c r="J10" s="57"/>
      <c r="K10" s="57"/>
      <c r="L10" s="57"/>
    </row>
    <row r="11" spans="1:252" s="59" customFormat="1" ht="87" x14ac:dyDescent="0.25">
      <c r="A11" s="55" t="s">
        <v>153</v>
      </c>
      <c r="B11" s="56" t="s">
        <v>153</v>
      </c>
      <c r="C11" s="55"/>
      <c r="D11" s="55"/>
      <c r="E11" s="60" t="s">
        <v>496</v>
      </c>
      <c r="F11" s="61" t="s">
        <v>512</v>
      </c>
      <c r="G11" s="56" t="s">
        <v>145</v>
      </c>
      <c r="H11" s="55" t="s">
        <v>114</v>
      </c>
      <c r="I11" s="60" t="s">
        <v>514</v>
      </c>
      <c r="J11" s="57"/>
      <c r="K11" s="61" t="s">
        <v>513</v>
      </c>
      <c r="L11" s="57"/>
    </row>
    <row r="12" spans="1:252" s="59" customFormat="1" ht="65.25" x14ac:dyDescent="0.25">
      <c r="A12" s="55" t="s">
        <v>262</v>
      </c>
      <c r="B12" s="56" t="s">
        <v>154</v>
      </c>
      <c r="C12" s="55" t="s">
        <v>155</v>
      </c>
      <c r="D12" s="55"/>
      <c r="E12" s="56" t="s">
        <v>496</v>
      </c>
      <c r="F12" s="56" t="s">
        <v>144</v>
      </c>
      <c r="G12" s="56" t="s">
        <v>145</v>
      </c>
      <c r="H12" s="55" t="s">
        <v>114</v>
      </c>
      <c r="I12" s="56"/>
      <c r="J12" s="57"/>
      <c r="K12" s="57"/>
      <c r="L12" s="57"/>
    </row>
    <row r="13" spans="1:252" s="59" customFormat="1" ht="65.25" x14ac:dyDescent="0.25">
      <c r="A13" s="62" t="s">
        <v>156</v>
      </c>
      <c r="B13" s="56" t="s">
        <v>156</v>
      </c>
      <c r="C13" s="55"/>
      <c r="D13" s="55"/>
      <c r="E13" s="56" t="s">
        <v>496</v>
      </c>
      <c r="F13" s="56" t="s">
        <v>157</v>
      </c>
      <c r="G13" s="56" t="s">
        <v>145</v>
      </c>
      <c r="H13" s="62" t="s">
        <v>114</v>
      </c>
      <c r="I13" s="56"/>
      <c r="J13" s="57"/>
      <c r="K13" s="57"/>
      <c r="L13" s="57"/>
    </row>
    <row r="14" spans="1:252" s="59" customFormat="1" ht="65.25" x14ac:dyDescent="0.25">
      <c r="A14" s="62"/>
      <c r="B14" s="56" t="s">
        <v>158</v>
      </c>
      <c r="C14" s="55"/>
      <c r="D14" s="55"/>
      <c r="E14" s="56" t="s">
        <v>496</v>
      </c>
      <c r="F14" s="56" t="s">
        <v>157</v>
      </c>
      <c r="G14" s="56" t="s">
        <v>145</v>
      </c>
      <c r="H14" s="62" t="s">
        <v>114</v>
      </c>
      <c r="I14" s="56"/>
      <c r="J14" s="57"/>
      <c r="K14" s="57"/>
      <c r="L14" s="57"/>
    </row>
    <row r="15" spans="1:252" s="59" customFormat="1" ht="65.25" x14ac:dyDescent="0.25">
      <c r="A15" s="62"/>
      <c r="B15" s="56" t="s">
        <v>159</v>
      </c>
      <c r="C15" s="55"/>
      <c r="D15" s="55"/>
      <c r="E15" s="56" t="s">
        <v>496</v>
      </c>
      <c r="F15" s="56" t="s">
        <v>157</v>
      </c>
      <c r="G15" s="56" t="s">
        <v>145</v>
      </c>
      <c r="H15" s="62" t="s">
        <v>114</v>
      </c>
      <c r="I15" s="56"/>
      <c r="J15" s="57"/>
      <c r="K15" s="57"/>
      <c r="L15" s="57"/>
    </row>
    <row r="16" spans="1:252" s="59" customFormat="1" ht="65.25" x14ac:dyDescent="0.25">
      <c r="A16" s="62" t="s">
        <v>263</v>
      </c>
      <c r="B16" s="56" t="s">
        <v>160</v>
      </c>
      <c r="C16" s="55"/>
      <c r="D16" s="55"/>
      <c r="E16" s="56" t="s">
        <v>121</v>
      </c>
      <c r="F16" s="60" t="s">
        <v>150</v>
      </c>
      <c r="G16" s="56" t="s">
        <v>145</v>
      </c>
      <c r="H16" s="62" t="s">
        <v>114</v>
      </c>
      <c r="I16" s="56"/>
      <c r="J16" s="57"/>
      <c r="K16" s="61" t="s">
        <v>138</v>
      </c>
      <c r="L16" s="57"/>
    </row>
    <row r="17" spans="1:12" s="59" customFormat="1" ht="43.5" x14ac:dyDescent="0.25">
      <c r="A17" s="62"/>
      <c r="B17" s="56" t="s">
        <v>161</v>
      </c>
      <c r="C17" s="55"/>
      <c r="D17" s="55"/>
      <c r="E17" s="56" t="s">
        <v>121</v>
      </c>
      <c r="F17" s="60" t="s">
        <v>150</v>
      </c>
      <c r="G17" s="56" t="s">
        <v>145</v>
      </c>
      <c r="H17" s="62" t="s">
        <v>114</v>
      </c>
      <c r="I17" s="56"/>
      <c r="J17" s="57"/>
      <c r="K17" s="61" t="s">
        <v>138</v>
      </c>
      <c r="L17" s="57"/>
    </row>
    <row r="18" spans="1:12" s="59" customFormat="1" ht="87" x14ac:dyDescent="0.25">
      <c r="A18" s="62"/>
      <c r="B18" s="56" t="s">
        <v>162</v>
      </c>
      <c r="C18" s="55" t="s">
        <v>422</v>
      </c>
      <c r="D18" s="55"/>
      <c r="E18" s="56" t="s">
        <v>496</v>
      </c>
      <c r="F18" s="56" t="s">
        <v>163</v>
      </c>
      <c r="G18" s="56" t="s">
        <v>145</v>
      </c>
      <c r="H18" s="62" t="s">
        <v>114</v>
      </c>
      <c r="I18" s="56" t="s">
        <v>150</v>
      </c>
      <c r="J18" s="57"/>
      <c r="K18" s="57"/>
      <c r="L18" s="57"/>
    </row>
    <row r="19" spans="1:12" s="59" customFormat="1" ht="43.5" x14ac:dyDescent="0.25">
      <c r="A19" s="62" t="s">
        <v>264</v>
      </c>
      <c r="B19" s="56" t="s">
        <v>164</v>
      </c>
      <c r="C19" s="55"/>
      <c r="D19" s="55"/>
      <c r="E19" s="56" t="s">
        <v>121</v>
      </c>
      <c r="F19" s="60" t="s">
        <v>150</v>
      </c>
      <c r="G19" s="56" t="s">
        <v>145</v>
      </c>
      <c r="H19" s="62" t="s">
        <v>114</v>
      </c>
      <c r="I19" s="56"/>
      <c r="J19" s="57"/>
      <c r="K19" s="61" t="s">
        <v>138</v>
      </c>
      <c r="L19" s="57"/>
    </row>
    <row r="20" spans="1:12" s="59" customFormat="1" ht="43.5" x14ac:dyDescent="0.25">
      <c r="A20" s="62"/>
      <c r="B20" s="56" t="s">
        <v>165</v>
      </c>
      <c r="C20" s="55"/>
      <c r="D20" s="55"/>
      <c r="E20" s="56" t="s">
        <v>121</v>
      </c>
      <c r="F20" s="60" t="s">
        <v>150</v>
      </c>
      <c r="G20" s="56" t="s">
        <v>145</v>
      </c>
      <c r="H20" s="62" t="s">
        <v>114</v>
      </c>
      <c r="I20" s="56"/>
      <c r="J20" s="57"/>
      <c r="K20" s="61" t="s">
        <v>138</v>
      </c>
      <c r="L20" s="57"/>
    </row>
    <row r="21" spans="1:12" s="65" customFormat="1" ht="217.5" x14ac:dyDescent="0.25">
      <c r="A21" s="62"/>
      <c r="B21" s="63" t="s">
        <v>151</v>
      </c>
      <c r="C21" s="64">
        <f>C10</f>
        <v>0</v>
      </c>
      <c r="D21" s="64">
        <f>D10</f>
        <v>0</v>
      </c>
      <c r="E21" s="64" t="str">
        <f>E10</f>
        <v>มี</v>
      </c>
      <c r="F21" s="64" t="str">
        <f t="shared" ref="F21:G21" si="0">F10</f>
        <v>กรมการปกครอง</v>
      </c>
      <c r="G21" s="64" t="str">
        <f t="shared" si="0"/>
        <v>การศึกษา</v>
      </c>
      <c r="H21" s="62" t="s">
        <v>114</v>
      </c>
      <c r="I21" s="63" t="s">
        <v>152</v>
      </c>
      <c r="J21" s="63"/>
      <c r="K21" s="63"/>
      <c r="L21" s="63"/>
    </row>
    <row r="22" spans="1:12" s="59" customFormat="1" ht="87" x14ac:dyDescent="0.25">
      <c r="A22" s="62" t="s">
        <v>265</v>
      </c>
      <c r="B22" s="56" t="s">
        <v>167</v>
      </c>
      <c r="C22" s="55" t="s">
        <v>168</v>
      </c>
      <c r="D22" s="55"/>
      <c r="E22" s="56" t="s">
        <v>496</v>
      </c>
      <c r="F22" s="56" t="s">
        <v>169</v>
      </c>
      <c r="G22" s="56" t="s">
        <v>145</v>
      </c>
      <c r="H22" s="62" t="s">
        <v>166</v>
      </c>
      <c r="I22" s="56" t="s">
        <v>169</v>
      </c>
      <c r="J22" s="57"/>
      <c r="K22" s="57"/>
      <c r="L22" s="57"/>
    </row>
    <row r="23" spans="1:12" s="59" customFormat="1" ht="43.5" x14ac:dyDescent="0.25">
      <c r="A23" s="62"/>
      <c r="B23" s="56" t="s">
        <v>170</v>
      </c>
      <c r="C23" s="55" t="s">
        <v>168</v>
      </c>
      <c r="D23" s="55"/>
      <c r="E23" s="56" t="s">
        <v>496</v>
      </c>
      <c r="F23" s="56" t="s">
        <v>169</v>
      </c>
      <c r="G23" s="56" t="s">
        <v>145</v>
      </c>
      <c r="H23" s="62" t="s">
        <v>166</v>
      </c>
      <c r="I23" s="56"/>
      <c r="J23" s="57"/>
      <c r="K23" s="57"/>
      <c r="L23" s="57"/>
    </row>
    <row r="24" spans="1:12" s="59" customFormat="1" x14ac:dyDescent="0.25">
      <c r="A24" s="62"/>
      <c r="B24" s="56" t="s">
        <v>171</v>
      </c>
      <c r="C24" s="55" t="s">
        <v>172</v>
      </c>
      <c r="D24" s="55"/>
      <c r="E24" s="56" t="s">
        <v>496</v>
      </c>
      <c r="F24" s="56" t="s">
        <v>503</v>
      </c>
      <c r="G24" s="56" t="s">
        <v>145</v>
      </c>
      <c r="H24" s="62" t="s">
        <v>166</v>
      </c>
      <c r="I24" s="56"/>
      <c r="J24" s="57"/>
      <c r="K24" s="57"/>
      <c r="L24" s="57"/>
    </row>
    <row r="25" spans="1:12" s="59" customFormat="1" ht="108.75" x14ac:dyDescent="0.25">
      <c r="A25" s="55" t="s">
        <v>266</v>
      </c>
      <c r="B25" s="56" t="s">
        <v>173</v>
      </c>
      <c r="C25" s="55"/>
      <c r="D25" s="55"/>
      <c r="E25" s="56" t="s">
        <v>121</v>
      </c>
      <c r="F25" s="56"/>
      <c r="G25" s="56" t="s">
        <v>145</v>
      </c>
      <c r="H25" s="55" t="s">
        <v>515</v>
      </c>
      <c r="I25" s="56" t="s">
        <v>177</v>
      </c>
      <c r="J25" s="61" t="s">
        <v>139</v>
      </c>
      <c r="K25" s="61" t="s">
        <v>533</v>
      </c>
      <c r="L25" s="57"/>
    </row>
    <row r="26" spans="1:12" s="59" customFormat="1" ht="65.25" x14ac:dyDescent="0.25">
      <c r="A26" s="62" t="s">
        <v>267</v>
      </c>
      <c r="B26" s="56" t="s">
        <v>174</v>
      </c>
      <c r="C26" s="55"/>
      <c r="D26" s="55"/>
      <c r="E26" s="56" t="s">
        <v>121</v>
      </c>
      <c r="F26" s="60" t="s">
        <v>177</v>
      </c>
      <c r="G26" s="56" t="s">
        <v>145</v>
      </c>
      <c r="H26" s="62" t="s">
        <v>515</v>
      </c>
      <c r="I26" s="66"/>
      <c r="J26" s="61" t="s">
        <v>139</v>
      </c>
      <c r="K26" s="61" t="s">
        <v>533</v>
      </c>
      <c r="L26" s="57"/>
    </row>
    <row r="27" spans="1:12" s="59" customFormat="1" ht="65.25" x14ac:dyDescent="0.25">
      <c r="A27" s="62"/>
      <c r="B27" s="56" t="s">
        <v>175</v>
      </c>
      <c r="C27" s="55"/>
      <c r="D27" s="55"/>
      <c r="E27" s="56" t="s">
        <v>121</v>
      </c>
      <c r="F27" s="60" t="s">
        <v>177</v>
      </c>
      <c r="G27" s="56" t="s">
        <v>145</v>
      </c>
      <c r="H27" s="62" t="s">
        <v>166</v>
      </c>
      <c r="I27" s="66"/>
      <c r="J27" s="61" t="s">
        <v>139</v>
      </c>
      <c r="K27" s="61" t="s">
        <v>533</v>
      </c>
      <c r="L27" s="57"/>
    </row>
    <row r="28" spans="1:12" s="59" customFormat="1" ht="65.25" x14ac:dyDescent="0.25">
      <c r="A28" s="62"/>
      <c r="B28" s="56" t="s">
        <v>176</v>
      </c>
      <c r="C28" s="55"/>
      <c r="D28" s="55"/>
      <c r="E28" s="56" t="s">
        <v>121</v>
      </c>
      <c r="F28" s="60" t="s">
        <v>177</v>
      </c>
      <c r="G28" s="56" t="s">
        <v>145</v>
      </c>
      <c r="H28" s="62" t="s">
        <v>166</v>
      </c>
      <c r="I28" s="66"/>
      <c r="J28" s="61" t="s">
        <v>139</v>
      </c>
      <c r="K28" s="61" t="s">
        <v>533</v>
      </c>
      <c r="L28" s="57"/>
    </row>
    <row r="29" spans="1:12" s="59" customFormat="1" ht="65.25" x14ac:dyDescent="0.25">
      <c r="A29" s="67" t="s">
        <v>268</v>
      </c>
      <c r="B29" s="56" t="s">
        <v>178</v>
      </c>
      <c r="C29" s="55"/>
      <c r="D29" s="55"/>
      <c r="E29" s="56" t="s">
        <v>121</v>
      </c>
      <c r="F29" s="56"/>
      <c r="G29" s="56" t="s">
        <v>145</v>
      </c>
      <c r="H29" s="67" t="s">
        <v>515</v>
      </c>
      <c r="I29" s="56" t="s">
        <v>121</v>
      </c>
      <c r="J29" s="61"/>
      <c r="K29" s="61" t="s">
        <v>533</v>
      </c>
      <c r="L29" s="57"/>
    </row>
    <row r="30" spans="1:12" s="59" customFormat="1" ht="65.25" x14ac:dyDescent="0.25">
      <c r="A30" s="67"/>
      <c r="B30" s="56" t="s">
        <v>179</v>
      </c>
      <c r="C30" s="55"/>
      <c r="D30" s="55"/>
      <c r="E30" s="56" t="s">
        <v>121</v>
      </c>
      <c r="F30" s="56"/>
      <c r="G30" s="56" t="s">
        <v>145</v>
      </c>
      <c r="H30" s="67" t="s">
        <v>166</v>
      </c>
      <c r="I30" s="56" t="s">
        <v>121</v>
      </c>
      <c r="J30" s="61"/>
      <c r="K30" s="61" t="s">
        <v>533</v>
      </c>
      <c r="L30" s="57"/>
    </row>
    <row r="31" spans="1:12" s="59" customFormat="1" x14ac:dyDescent="0.25">
      <c r="A31" s="68"/>
      <c r="B31" s="56" t="s">
        <v>180</v>
      </c>
      <c r="C31" s="55"/>
      <c r="D31" s="55"/>
      <c r="E31" s="56" t="s">
        <v>496</v>
      </c>
      <c r="F31" s="56" t="s">
        <v>503</v>
      </c>
      <c r="G31" s="56" t="s">
        <v>145</v>
      </c>
      <c r="H31" s="68" t="s">
        <v>166</v>
      </c>
      <c r="I31" s="56" t="s">
        <v>503</v>
      </c>
      <c r="J31" s="57"/>
      <c r="K31" s="57"/>
      <c r="L31" s="57"/>
    </row>
    <row r="32" spans="1:12" s="59" customFormat="1" ht="87" x14ac:dyDescent="0.25">
      <c r="A32" s="55" t="s">
        <v>269</v>
      </c>
      <c r="B32" s="56" t="s">
        <v>181</v>
      </c>
      <c r="C32" s="55" t="s">
        <v>155</v>
      </c>
      <c r="D32" s="55"/>
      <c r="E32" s="56" t="s">
        <v>121</v>
      </c>
      <c r="F32" s="60"/>
      <c r="G32" s="56" t="s">
        <v>145</v>
      </c>
      <c r="H32" s="55" t="s">
        <v>166</v>
      </c>
      <c r="I32" s="60" t="s">
        <v>516</v>
      </c>
      <c r="J32" s="61" t="s">
        <v>139</v>
      </c>
      <c r="K32" s="61" t="s">
        <v>534</v>
      </c>
      <c r="L32" s="57"/>
    </row>
    <row r="33" spans="1:12" s="59" customFormat="1" ht="130.5" x14ac:dyDescent="0.25">
      <c r="A33" s="55" t="s">
        <v>270</v>
      </c>
      <c r="B33" s="56" t="s">
        <v>285</v>
      </c>
      <c r="C33" s="55"/>
      <c r="D33" s="55"/>
      <c r="E33" s="56" t="s">
        <v>121</v>
      </c>
      <c r="F33" s="56"/>
      <c r="G33" s="56" t="s">
        <v>145</v>
      </c>
      <c r="H33" s="55" t="s">
        <v>517</v>
      </c>
      <c r="I33" s="60" t="s">
        <v>518</v>
      </c>
      <c r="J33" s="61" t="s">
        <v>139</v>
      </c>
      <c r="K33" s="61" t="s">
        <v>535</v>
      </c>
      <c r="L33" s="57"/>
    </row>
    <row r="34" spans="1:12" s="59" customFormat="1" ht="87" x14ac:dyDescent="0.25">
      <c r="A34" s="55" t="s">
        <v>271</v>
      </c>
      <c r="B34" s="56" t="s">
        <v>286</v>
      </c>
      <c r="C34" s="55"/>
      <c r="D34" s="55"/>
      <c r="E34" s="56" t="s">
        <v>121</v>
      </c>
      <c r="F34" s="56"/>
      <c r="G34" s="56" t="s">
        <v>145</v>
      </c>
      <c r="H34" s="55" t="s">
        <v>166</v>
      </c>
      <c r="I34" s="56"/>
      <c r="J34" s="61" t="s">
        <v>137</v>
      </c>
      <c r="K34" s="57" t="s">
        <v>519</v>
      </c>
      <c r="L34" s="57"/>
    </row>
    <row r="35" spans="1:12" s="59" customFormat="1" ht="152.25" x14ac:dyDescent="0.25">
      <c r="A35" s="55" t="s">
        <v>272</v>
      </c>
      <c r="B35" s="56" t="s">
        <v>287</v>
      </c>
      <c r="C35" s="55" t="s">
        <v>288</v>
      </c>
      <c r="D35" s="55"/>
      <c r="E35" s="56" t="s">
        <v>496</v>
      </c>
      <c r="F35" s="56" t="s">
        <v>289</v>
      </c>
      <c r="G35" s="56" t="s">
        <v>145</v>
      </c>
      <c r="H35" s="55" t="s">
        <v>498</v>
      </c>
      <c r="I35" s="56"/>
      <c r="J35" s="57"/>
      <c r="K35" s="57"/>
      <c r="L35" s="57"/>
    </row>
    <row r="36" spans="1:12" s="59" customFormat="1" ht="108.75" x14ac:dyDescent="0.25">
      <c r="A36" s="55" t="s">
        <v>273</v>
      </c>
      <c r="B36" s="56" t="s">
        <v>290</v>
      </c>
      <c r="C36" s="55" t="s">
        <v>412</v>
      </c>
      <c r="D36" s="55"/>
      <c r="E36" s="56" t="s">
        <v>496</v>
      </c>
      <c r="F36" s="56" t="s">
        <v>163</v>
      </c>
      <c r="G36" s="56" t="s">
        <v>145</v>
      </c>
      <c r="H36" s="55" t="s">
        <v>498</v>
      </c>
      <c r="I36" s="56"/>
      <c r="J36" s="57"/>
      <c r="K36" s="57"/>
      <c r="L36" s="57"/>
    </row>
    <row r="37" spans="1:12" s="59" customFormat="1" ht="87" x14ac:dyDescent="0.25">
      <c r="A37" s="55" t="s">
        <v>274</v>
      </c>
      <c r="B37" s="56" t="s">
        <v>291</v>
      </c>
      <c r="C37" s="55" t="s">
        <v>98</v>
      </c>
      <c r="D37" s="55"/>
      <c r="E37" s="56" t="s">
        <v>496</v>
      </c>
      <c r="F37" s="56" t="s">
        <v>497</v>
      </c>
      <c r="G37" s="56" t="s">
        <v>117</v>
      </c>
      <c r="H37" s="55" t="s">
        <v>498</v>
      </c>
      <c r="I37" s="56"/>
      <c r="J37" s="57"/>
      <c r="K37" s="57"/>
      <c r="L37" s="57"/>
    </row>
    <row r="38" spans="1:12" s="59" customFormat="1" ht="87" x14ac:dyDescent="0.25">
      <c r="A38" s="55" t="s">
        <v>275</v>
      </c>
      <c r="B38" s="56" t="s">
        <v>292</v>
      </c>
      <c r="C38" s="55" t="s">
        <v>98</v>
      </c>
      <c r="D38" s="55"/>
      <c r="E38" s="56" t="s">
        <v>496</v>
      </c>
      <c r="F38" s="56" t="s">
        <v>497</v>
      </c>
      <c r="G38" s="56" t="s">
        <v>145</v>
      </c>
      <c r="H38" s="55" t="s">
        <v>498</v>
      </c>
      <c r="I38" s="56"/>
      <c r="J38" s="57"/>
      <c r="K38" s="57"/>
      <c r="L38" s="57"/>
    </row>
    <row r="39" spans="1:12" s="59" customFormat="1" ht="239.25" x14ac:dyDescent="0.25">
      <c r="A39" s="55" t="s">
        <v>276</v>
      </c>
      <c r="B39" s="56" t="s">
        <v>293</v>
      </c>
      <c r="C39" s="55" t="s">
        <v>98</v>
      </c>
      <c r="D39" s="55"/>
      <c r="E39" s="56" t="s">
        <v>121</v>
      </c>
      <c r="F39" s="58"/>
      <c r="G39" s="56" t="s">
        <v>145</v>
      </c>
      <c r="H39" s="55" t="s">
        <v>498</v>
      </c>
      <c r="I39" s="56"/>
      <c r="J39" s="61" t="s">
        <v>137</v>
      </c>
      <c r="K39" s="61" t="s">
        <v>520</v>
      </c>
      <c r="L39" s="57"/>
    </row>
    <row r="40" spans="1:12" s="59" customFormat="1" ht="87" x14ac:dyDescent="0.25">
      <c r="A40" s="55" t="s">
        <v>277</v>
      </c>
      <c r="B40" s="56" t="s">
        <v>294</v>
      </c>
      <c r="C40" s="55" t="s">
        <v>295</v>
      </c>
      <c r="D40" s="55"/>
      <c r="E40" s="56" t="s">
        <v>496</v>
      </c>
      <c r="F40" s="56" t="s">
        <v>497</v>
      </c>
      <c r="G40" s="56" t="s">
        <v>296</v>
      </c>
      <c r="H40" s="55" t="s">
        <v>498</v>
      </c>
      <c r="I40" s="56" t="s">
        <v>497</v>
      </c>
      <c r="J40" s="57"/>
      <c r="K40" s="57"/>
      <c r="L40" s="57"/>
    </row>
    <row r="41" spans="1:12" s="59" customFormat="1" ht="174" x14ac:dyDescent="0.25">
      <c r="A41" s="55" t="s">
        <v>278</v>
      </c>
      <c r="B41" s="56" t="s">
        <v>297</v>
      </c>
      <c r="C41" s="55" t="s">
        <v>98</v>
      </c>
      <c r="D41" s="55"/>
      <c r="E41" s="56" t="s">
        <v>496</v>
      </c>
      <c r="F41" s="56" t="s">
        <v>169</v>
      </c>
      <c r="G41" s="56" t="s">
        <v>145</v>
      </c>
      <c r="H41" s="55" t="s">
        <v>498</v>
      </c>
      <c r="I41" s="56"/>
      <c r="J41" s="57"/>
      <c r="K41" s="57"/>
      <c r="L41" s="57"/>
    </row>
    <row r="42" spans="1:12" s="75" customFormat="1" ht="130.5" x14ac:dyDescent="0.25">
      <c r="A42" s="69" t="s">
        <v>279</v>
      </c>
      <c r="B42" s="70" t="s">
        <v>298</v>
      </c>
      <c r="C42" s="71" t="s">
        <v>98</v>
      </c>
      <c r="D42" s="71"/>
      <c r="E42" s="72" t="s">
        <v>121</v>
      </c>
      <c r="F42" s="72" t="s">
        <v>144</v>
      </c>
      <c r="G42" s="73" t="s">
        <v>145</v>
      </c>
      <c r="H42" s="69" t="s">
        <v>498</v>
      </c>
      <c r="I42" s="72" t="s">
        <v>540</v>
      </c>
      <c r="J42" s="74"/>
      <c r="K42" s="74"/>
      <c r="L42" s="74"/>
    </row>
    <row r="43" spans="1:12" s="75" customFormat="1" ht="130.5" x14ac:dyDescent="0.25">
      <c r="A43" s="69"/>
      <c r="B43" s="70" t="s">
        <v>537</v>
      </c>
      <c r="C43" s="71" t="s">
        <v>98</v>
      </c>
      <c r="D43" s="71"/>
      <c r="E43" s="72" t="s">
        <v>121</v>
      </c>
      <c r="F43" s="72" t="s">
        <v>144</v>
      </c>
      <c r="G43" s="73" t="s">
        <v>145</v>
      </c>
      <c r="H43" s="69" t="s">
        <v>498</v>
      </c>
      <c r="I43" s="72" t="s">
        <v>540</v>
      </c>
      <c r="J43" s="74"/>
      <c r="K43" s="74"/>
      <c r="L43" s="74"/>
    </row>
    <row r="44" spans="1:12" s="75" customFormat="1" ht="130.5" x14ac:dyDescent="0.25">
      <c r="A44" s="69"/>
      <c r="B44" s="70" t="s">
        <v>538</v>
      </c>
      <c r="C44" s="71" t="s">
        <v>98</v>
      </c>
      <c r="D44" s="71"/>
      <c r="E44" s="72" t="s">
        <v>121</v>
      </c>
      <c r="F44" s="72" t="s">
        <v>144</v>
      </c>
      <c r="G44" s="73" t="s">
        <v>145</v>
      </c>
      <c r="H44" s="69" t="s">
        <v>498</v>
      </c>
      <c r="I44" s="72" t="s">
        <v>540</v>
      </c>
      <c r="J44" s="74"/>
      <c r="K44" s="74"/>
      <c r="L44" s="74"/>
    </row>
    <row r="45" spans="1:12" s="75" customFormat="1" ht="130.5" x14ac:dyDescent="0.25">
      <c r="A45" s="69"/>
      <c r="B45" s="70" t="s">
        <v>539</v>
      </c>
      <c r="C45" s="71" t="s">
        <v>98</v>
      </c>
      <c r="D45" s="71"/>
      <c r="E45" s="72" t="s">
        <v>121</v>
      </c>
      <c r="F45" s="72" t="s">
        <v>144</v>
      </c>
      <c r="G45" s="73" t="s">
        <v>145</v>
      </c>
      <c r="H45" s="69" t="s">
        <v>498</v>
      </c>
      <c r="I45" s="72" t="s">
        <v>540</v>
      </c>
      <c r="J45" s="74"/>
      <c r="K45" s="74"/>
      <c r="L45" s="74"/>
    </row>
    <row r="46" spans="1:12" s="59" customFormat="1" ht="65.25" x14ac:dyDescent="0.25">
      <c r="A46" s="62" t="s">
        <v>280</v>
      </c>
      <c r="B46" s="56" t="s">
        <v>299</v>
      </c>
      <c r="C46" s="55" t="s">
        <v>300</v>
      </c>
      <c r="D46" s="55"/>
      <c r="E46" s="60" t="s">
        <v>521</v>
      </c>
      <c r="F46" s="60" t="s">
        <v>354</v>
      </c>
      <c r="G46" s="56" t="s">
        <v>145</v>
      </c>
      <c r="H46" s="62" t="s">
        <v>498</v>
      </c>
      <c r="I46" s="60" t="s">
        <v>522</v>
      </c>
      <c r="J46" s="57"/>
      <c r="K46" s="57"/>
      <c r="L46" s="57"/>
    </row>
    <row r="47" spans="1:12" s="59" customFormat="1" ht="65.25" x14ac:dyDescent="0.25">
      <c r="A47" s="62"/>
      <c r="B47" s="56" t="s">
        <v>301</v>
      </c>
      <c r="C47" s="55" t="s">
        <v>300</v>
      </c>
      <c r="D47" s="55"/>
      <c r="E47" s="60" t="s">
        <v>521</v>
      </c>
      <c r="F47" s="60" t="s">
        <v>354</v>
      </c>
      <c r="G47" s="56" t="s">
        <v>145</v>
      </c>
      <c r="H47" s="62" t="s">
        <v>498</v>
      </c>
      <c r="I47" s="60" t="s">
        <v>522</v>
      </c>
      <c r="J47" s="57"/>
      <c r="K47" s="57"/>
      <c r="L47" s="57"/>
    </row>
    <row r="48" spans="1:12" s="59" customFormat="1" ht="43.5" x14ac:dyDescent="0.25">
      <c r="A48" s="62"/>
      <c r="B48" s="56" t="s">
        <v>302</v>
      </c>
      <c r="C48" s="55"/>
      <c r="D48" s="55"/>
      <c r="E48" s="56" t="s">
        <v>496</v>
      </c>
      <c r="F48" s="56" t="s">
        <v>163</v>
      </c>
      <c r="G48" s="56" t="s">
        <v>145</v>
      </c>
      <c r="H48" s="62" t="s">
        <v>498</v>
      </c>
      <c r="I48" s="56"/>
      <c r="J48" s="57"/>
      <c r="K48" s="57"/>
      <c r="L48" s="57"/>
    </row>
    <row r="49" spans="1:12" s="59" customFormat="1" ht="87" x14ac:dyDescent="0.25">
      <c r="A49" s="55" t="s">
        <v>281</v>
      </c>
      <c r="B49" s="56" t="s">
        <v>303</v>
      </c>
      <c r="C49" s="55" t="s">
        <v>304</v>
      </c>
      <c r="D49" s="55"/>
      <c r="E49" s="56" t="s">
        <v>496</v>
      </c>
      <c r="F49" s="56" t="s">
        <v>305</v>
      </c>
      <c r="G49" s="56" t="s">
        <v>145</v>
      </c>
      <c r="H49" s="55" t="s">
        <v>498</v>
      </c>
      <c r="I49" s="56"/>
      <c r="J49" s="57"/>
      <c r="K49" s="57"/>
      <c r="L49" s="57"/>
    </row>
    <row r="50" spans="1:12" s="59" customFormat="1" ht="43.5" x14ac:dyDescent="0.25">
      <c r="A50" s="62" t="s">
        <v>282</v>
      </c>
      <c r="B50" s="56" t="s">
        <v>306</v>
      </c>
      <c r="C50" s="55" t="s">
        <v>168</v>
      </c>
      <c r="D50" s="55"/>
      <c r="E50" s="56" t="s">
        <v>121</v>
      </c>
      <c r="F50" s="60" t="s">
        <v>505</v>
      </c>
      <c r="G50" s="56" t="s">
        <v>145</v>
      </c>
      <c r="H50" s="62" t="s">
        <v>498</v>
      </c>
      <c r="I50" s="56"/>
      <c r="J50" s="61" t="s">
        <v>139</v>
      </c>
      <c r="K50" s="60" t="s">
        <v>506</v>
      </c>
      <c r="L50" s="57"/>
    </row>
    <row r="51" spans="1:12" s="59" customFormat="1" ht="43.5" x14ac:dyDescent="0.25">
      <c r="A51" s="62"/>
      <c r="B51" s="56" t="s">
        <v>307</v>
      </c>
      <c r="C51" s="55" t="s">
        <v>168</v>
      </c>
      <c r="D51" s="55"/>
      <c r="E51" s="56" t="s">
        <v>121</v>
      </c>
      <c r="F51" s="60" t="s">
        <v>505</v>
      </c>
      <c r="G51" s="56" t="s">
        <v>145</v>
      </c>
      <c r="H51" s="62" t="s">
        <v>498</v>
      </c>
      <c r="I51" s="56"/>
      <c r="J51" s="61" t="s">
        <v>139</v>
      </c>
      <c r="K51" s="60" t="s">
        <v>506</v>
      </c>
      <c r="L51" s="57"/>
    </row>
    <row r="52" spans="1:12" s="59" customFormat="1" ht="65.25" x14ac:dyDescent="0.25">
      <c r="A52" s="62"/>
      <c r="B52" s="56" t="s">
        <v>308</v>
      </c>
      <c r="C52" s="55"/>
      <c r="D52" s="55"/>
      <c r="E52" s="60" t="s">
        <v>496</v>
      </c>
      <c r="F52" s="56" t="s">
        <v>505</v>
      </c>
      <c r="G52" s="56" t="s">
        <v>145</v>
      </c>
      <c r="H52" s="62" t="s">
        <v>498</v>
      </c>
      <c r="I52" s="60" t="s">
        <v>524</v>
      </c>
      <c r="J52" s="57"/>
      <c r="K52" s="61" t="s">
        <v>523</v>
      </c>
      <c r="L52" s="57"/>
    </row>
    <row r="53" spans="1:12" s="65" customFormat="1" ht="43.5" x14ac:dyDescent="0.25">
      <c r="A53" s="62" t="s">
        <v>283</v>
      </c>
      <c r="B53" s="56" t="s">
        <v>286</v>
      </c>
      <c r="C53" s="64"/>
      <c r="D53" s="64"/>
      <c r="E53" s="64" t="s">
        <v>121</v>
      </c>
      <c r="F53" s="64"/>
      <c r="G53" s="56" t="s">
        <v>145</v>
      </c>
      <c r="H53" s="62" t="s">
        <v>498</v>
      </c>
      <c r="I53" s="64"/>
      <c r="J53" s="61" t="s">
        <v>137</v>
      </c>
      <c r="K53" s="61" t="s">
        <v>519</v>
      </c>
      <c r="L53" s="63"/>
    </row>
    <row r="54" spans="1:12" s="59" customFormat="1" x14ac:dyDescent="0.25">
      <c r="A54" s="62"/>
      <c r="B54" s="56" t="s">
        <v>309</v>
      </c>
      <c r="C54" s="55"/>
      <c r="D54" s="55"/>
      <c r="E54" s="56" t="s">
        <v>496</v>
      </c>
      <c r="F54" s="56" t="s">
        <v>503</v>
      </c>
      <c r="G54" s="56" t="s">
        <v>145</v>
      </c>
      <c r="H54" s="62" t="s">
        <v>498</v>
      </c>
      <c r="I54" s="56"/>
      <c r="J54" s="57"/>
      <c r="K54" s="57"/>
      <c r="L54" s="57"/>
    </row>
    <row r="55" spans="1:12" s="59" customFormat="1" ht="43.5" x14ac:dyDescent="0.25">
      <c r="A55" s="55" t="s">
        <v>310</v>
      </c>
      <c r="B55" s="56" t="s">
        <v>413</v>
      </c>
      <c r="C55" s="55" t="s">
        <v>312</v>
      </c>
      <c r="D55" s="55" t="s">
        <v>99</v>
      </c>
      <c r="E55" s="56" t="s">
        <v>496</v>
      </c>
      <c r="F55" s="56" t="s">
        <v>169</v>
      </c>
      <c r="G55" s="56" t="s">
        <v>122</v>
      </c>
      <c r="H55" s="55" t="s">
        <v>311</v>
      </c>
      <c r="I55" s="56"/>
      <c r="J55" s="57"/>
      <c r="K55" s="57"/>
      <c r="L55" s="57"/>
    </row>
    <row r="56" spans="1:12" s="59" customFormat="1" ht="65.25" x14ac:dyDescent="0.25">
      <c r="A56" s="55" t="s">
        <v>313</v>
      </c>
      <c r="B56" s="56" t="s">
        <v>314</v>
      </c>
      <c r="C56" s="55" t="s">
        <v>315</v>
      </c>
      <c r="D56" s="55"/>
      <c r="E56" s="56" t="s">
        <v>121</v>
      </c>
      <c r="F56" s="60" t="s">
        <v>316</v>
      </c>
      <c r="G56" s="56" t="s">
        <v>122</v>
      </c>
      <c r="H56" s="55" t="s">
        <v>311</v>
      </c>
      <c r="I56" s="56"/>
      <c r="J56" s="57"/>
      <c r="K56" s="60" t="s">
        <v>525</v>
      </c>
      <c r="L56" s="57"/>
    </row>
    <row r="57" spans="1:12" s="59" customFormat="1" ht="174" x14ac:dyDescent="0.25">
      <c r="A57" s="62" t="s">
        <v>317</v>
      </c>
      <c r="B57" s="56" t="s">
        <v>318</v>
      </c>
      <c r="C57" s="55"/>
      <c r="D57" s="55"/>
      <c r="E57" s="56" t="s">
        <v>121</v>
      </c>
      <c r="F57" s="56"/>
      <c r="G57" s="56" t="s">
        <v>122</v>
      </c>
      <c r="H57" s="62" t="s">
        <v>311</v>
      </c>
      <c r="I57" s="56"/>
      <c r="J57" s="57"/>
      <c r="K57" s="61" t="s">
        <v>526</v>
      </c>
      <c r="L57" s="57"/>
    </row>
    <row r="58" spans="1:12" s="59" customFormat="1" ht="174" x14ac:dyDescent="0.25">
      <c r="A58" s="62"/>
      <c r="B58" s="56" t="s">
        <v>319</v>
      </c>
      <c r="C58" s="55" t="s">
        <v>320</v>
      </c>
      <c r="D58" s="55"/>
      <c r="E58" s="56" t="s">
        <v>121</v>
      </c>
      <c r="F58" s="56"/>
      <c r="G58" s="56" t="s">
        <v>122</v>
      </c>
      <c r="H58" s="62" t="s">
        <v>311</v>
      </c>
      <c r="I58" s="56"/>
      <c r="J58" s="57"/>
      <c r="K58" s="61" t="s">
        <v>526</v>
      </c>
      <c r="L58" s="57"/>
    </row>
    <row r="59" spans="1:12" s="59" customFormat="1" ht="174" x14ac:dyDescent="0.25">
      <c r="A59" s="62"/>
      <c r="B59" s="56" t="s">
        <v>321</v>
      </c>
      <c r="C59" s="55" t="s">
        <v>320</v>
      </c>
      <c r="D59" s="55"/>
      <c r="E59" s="56" t="s">
        <v>121</v>
      </c>
      <c r="F59" s="56"/>
      <c r="G59" s="56" t="s">
        <v>122</v>
      </c>
      <c r="H59" s="62" t="s">
        <v>311</v>
      </c>
      <c r="I59" s="56"/>
      <c r="J59" s="57"/>
      <c r="K59" s="61" t="s">
        <v>526</v>
      </c>
      <c r="L59" s="57"/>
    </row>
    <row r="60" spans="1:12" s="59" customFormat="1" ht="195.75" x14ac:dyDescent="0.25">
      <c r="A60" s="55" t="s">
        <v>322</v>
      </c>
      <c r="B60" s="56" t="s">
        <v>507</v>
      </c>
      <c r="C60" s="55" t="s">
        <v>323</v>
      </c>
      <c r="D60" s="55"/>
      <c r="E60" s="60" t="s">
        <v>496</v>
      </c>
      <c r="F60" s="60" t="s">
        <v>527</v>
      </c>
      <c r="G60" s="56" t="s">
        <v>122</v>
      </c>
      <c r="H60" s="55" t="s">
        <v>311</v>
      </c>
      <c r="I60" s="60" t="s">
        <v>508</v>
      </c>
      <c r="J60" s="57"/>
      <c r="K60" s="61" t="s">
        <v>138</v>
      </c>
      <c r="L60" s="57"/>
    </row>
    <row r="61" spans="1:12" s="59" customFormat="1" ht="152.25" x14ac:dyDescent="0.25">
      <c r="A61" s="62" t="s">
        <v>324</v>
      </c>
      <c r="B61" s="56" t="s">
        <v>325</v>
      </c>
      <c r="C61" s="55"/>
      <c r="D61" s="55"/>
      <c r="E61" s="56" t="s">
        <v>121</v>
      </c>
      <c r="F61" s="60" t="s">
        <v>529</v>
      </c>
      <c r="G61" s="56" t="s">
        <v>122</v>
      </c>
      <c r="H61" s="62" t="s">
        <v>311</v>
      </c>
      <c r="I61" s="60" t="s">
        <v>530</v>
      </c>
      <c r="J61" s="57"/>
      <c r="K61" s="61" t="s">
        <v>138</v>
      </c>
      <c r="L61" s="57"/>
    </row>
    <row r="62" spans="1:12" s="59" customFormat="1" ht="152.25" x14ac:dyDescent="0.25">
      <c r="A62" s="62"/>
      <c r="B62" s="56" t="s">
        <v>326</v>
      </c>
      <c r="C62" s="55" t="s">
        <v>327</v>
      </c>
      <c r="D62" s="55"/>
      <c r="E62" s="56" t="s">
        <v>121</v>
      </c>
      <c r="F62" s="60" t="s">
        <v>528</v>
      </c>
      <c r="G62" s="56" t="s">
        <v>122</v>
      </c>
      <c r="H62" s="62" t="s">
        <v>311</v>
      </c>
      <c r="I62" s="60" t="s">
        <v>530</v>
      </c>
      <c r="J62" s="57"/>
      <c r="K62" s="61" t="s">
        <v>138</v>
      </c>
      <c r="L62" s="57"/>
    </row>
    <row r="63" spans="1:12" s="59" customFormat="1" ht="152.25" x14ac:dyDescent="0.25">
      <c r="A63" s="62"/>
      <c r="B63" s="56" t="s">
        <v>328</v>
      </c>
      <c r="C63" s="55" t="s">
        <v>329</v>
      </c>
      <c r="D63" s="55"/>
      <c r="E63" s="56" t="s">
        <v>121</v>
      </c>
      <c r="F63" s="60" t="s">
        <v>528</v>
      </c>
      <c r="G63" s="56" t="s">
        <v>122</v>
      </c>
      <c r="H63" s="62" t="s">
        <v>311</v>
      </c>
      <c r="I63" s="60" t="s">
        <v>530</v>
      </c>
      <c r="J63" s="57"/>
      <c r="K63" s="61" t="s">
        <v>138</v>
      </c>
      <c r="L63" s="57"/>
    </row>
    <row r="64" spans="1:12" s="59" customFormat="1" ht="195.75" x14ac:dyDescent="0.25">
      <c r="A64" s="62"/>
      <c r="B64" s="56" t="s">
        <v>330</v>
      </c>
      <c r="C64" s="55" t="s">
        <v>331</v>
      </c>
      <c r="D64" s="55"/>
      <c r="E64" s="56" t="s">
        <v>121</v>
      </c>
      <c r="F64" s="60" t="s">
        <v>527</v>
      </c>
      <c r="G64" s="56" t="s">
        <v>122</v>
      </c>
      <c r="H64" s="62" t="s">
        <v>311</v>
      </c>
      <c r="I64" s="60" t="s">
        <v>530</v>
      </c>
      <c r="J64" s="57"/>
      <c r="K64" s="61" t="s">
        <v>138</v>
      </c>
      <c r="L64" s="57"/>
    </row>
    <row r="65" spans="1:12" s="59" customFormat="1" ht="195.75" x14ac:dyDescent="0.25">
      <c r="A65" s="62"/>
      <c r="B65" s="56" t="s">
        <v>332</v>
      </c>
      <c r="C65" s="55" t="s">
        <v>333</v>
      </c>
      <c r="D65" s="55"/>
      <c r="E65" s="56" t="s">
        <v>121</v>
      </c>
      <c r="F65" s="60" t="s">
        <v>527</v>
      </c>
      <c r="G65" s="56" t="s">
        <v>122</v>
      </c>
      <c r="H65" s="62" t="s">
        <v>311</v>
      </c>
      <c r="I65" s="60" t="s">
        <v>530</v>
      </c>
      <c r="J65" s="57"/>
      <c r="K65" s="61" t="s">
        <v>138</v>
      </c>
      <c r="L65" s="57"/>
    </row>
    <row r="66" spans="1:12" s="59" customFormat="1" ht="65.25" x14ac:dyDescent="0.25">
      <c r="A66" s="62" t="s">
        <v>334</v>
      </c>
      <c r="B66" s="56" t="s">
        <v>335</v>
      </c>
      <c r="C66" s="55"/>
      <c r="D66" s="55"/>
      <c r="E66" s="56" t="s">
        <v>496</v>
      </c>
      <c r="F66" s="56" t="s">
        <v>497</v>
      </c>
      <c r="G66" s="56" t="s">
        <v>122</v>
      </c>
      <c r="H66" s="62" t="s">
        <v>311</v>
      </c>
      <c r="I66" s="56"/>
      <c r="J66" s="57"/>
      <c r="K66" s="57"/>
      <c r="L66" s="57"/>
    </row>
    <row r="67" spans="1:12" s="59" customFormat="1" ht="65.25" x14ac:dyDescent="0.25">
      <c r="A67" s="62"/>
      <c r="B67" s="56" t="s">
        <v>336</v>
      </c>
      <c r="C67" s="55"/>
      <c r="D67" s="55"/>
      <c r="E67" s="56" t="s">
        <v>496</v>
      </c>
      <c r="F67" s="56" t="s">
        <v>497</v>
      </c>
      <c r="G67" s="56" t="s">
        <v>122</v>
      </c>
      <c r="H67" s="62" t="s">
        <v>311</v>
      </c>
      <c r="I67" s="56"/>
      <c r="J67" s="57"/>
      <c r="K67" s="57"/>
      <c r="L67" s="57"/>
    </row>
    <row r="68" spans="1:12" s="59" customFormat="1" ht="43.5" x14ac:dyDescent="0.25">
      <c r="A68" s="62"/>
      <c r="B68" s="56" t="s">
        <v>337</v>
      </c>
      <c r="C68" s="55"/>
      <c r="D68" s="55"/>
      <c r="E68" s="56" t="s">
        <v>496</v>
      </c>
      <c r="F68" s="56" t="s">
        <v>497</v>
      </c>
      <c r="G68" s="56" t="s">
        <v>122</v>
      </c>
      <c r="H68" s="62" t="s">
        <v>311</v>
      </c>
      <c r="I68" s="56"/>
      <c r="J68" s="57"/>
      <c r="K68" s="57"/>
      <c r="L68" s="57"/>
    </row>
    <row r="69" spans="1:12" s="59" customFormat="1" ht="65.25" x14ac:dyDescent="0.25">
      <c r="A69" s="62" t="s">
        <v>338</v>
      </c>
      <c r="B69" s="56" t="s">
        <v>339</v>
      </c>
      <c r="C69" s="55"/>
      <c r="D69" s="55"/>
      <c r="E69" s="56" t="s">
        <v>121</v>
      </c>
      <c r="F69" s="60" t="s">
        <v>361</v>
      </c>
      <c r="G69" s="56" t="s">
        <v>122</v>
      </c>
      <c r="H69" s="62" t="s">
        <v>311</v>
      </c>
      <c r="I69" s="60" t="s">
        <v>531</v>
      </c>
      <c r="J69" s="57"/>
      <c r="K69" s="61" t="s">
        <v>135</v>
      </c>
      <c r="L69" s="57"/>
    </row>
    <row r="70" spans="1:12" s="59" customFormat="1" ht="65.25" x14ac:dyDescent="0.25">
      <c r="A70" s="62"/>
      <c r="B70" s="56" t="s">
        <v>340</v>
      </c>
      <c r="C70" s="55" t="s">
        <v>341</v>
      </c>
      <c r="D70" s="55"/>
      <c r="E70" s="56" t="s">
        <v>121</v>
      </c>
      <c r="F70" s="60" t="s">
        <v>361</v>
      </c>
      <c r="G70" s="56" t="s">
        <v>122</v>
      </c>
      <c r="H70" s="62" t="s">
        <v>311</v>
      </c>
      <c r="I70" s="56"/>
      <c r="J70" s="57"/>
      <c r="K70" s="61" t="s">
        <v>135</v>
      </c>
      <c r="L70" s="57"/>
    </row>
    <row r="71" spans="1:12" s="59" customFormat="1" ht="65.25" x14ac:dyDescent="0.25">
      <c r="A71" s="62"/>
      <c r="B71" s="56" t="s">
        <v>342</v>
      </c>
      <c r="C71" s="55" t="s">
        <v>341</v>
      </c>
      <c r="D71" s="55"/>
      <c r="E71" s="56" t="s">
        <v>121</v>
      </c>
      <c r="F71" s="60" t="s">
        <v>361</v>
      </c>
      <c r="G71" s="56" t="s">
        <v>122</v>
      </c>
      <c r="H71" s="62" t="s">
        <v>311</v>
      </c>
      <c r="I71" s="56"/>
      <c r="J71" s="57"/>
      <c r="K71" s="61" t="s">
        <v>135</v>
      </c>
      <c r="L71" s="57"/>
    </row>
    <row r="72" spans="1:12" s="59" customFormat="1" ht="65.25" x14ac:dyDescent="0.25">
      <c r="A72" s="62" t="s">
        <v>343</v>
      </c>
      <c r="B72" s="56" t="s">
        <v>344</v>
      </c>
      <c r="C72" s="55"/>
      <c r="D72" s="55"/>
      <c r="E72" s="56" t="s">
        <v>121</v>
      </c>
      <c r="F72" s="60" t="s">
        <v>532</v>
      </c>
      <c r="G72" s="56" t="s">
        <v>122</v>
      </c>
      <c r="H72" s="62" t="s">
        <v>311</v>
      </c>
      <c r="I72" s="56"/>
      <c r="J72" s="57"/>
      <c r="K72" s="61" t="s">
        <v>138</v>
      </c>
      <c r="L72" s="57"/>
    </row>
    <row r="73" spans="1:12" s="59" customFormat="1" ht="65.25" x14ac:dyDescent="0.25">
      <c r="A73" s="62"/>
      <c r="B73" s="56" t="s">
        <v>345</v>
      </c>
      <c r="C73" s="55" t="s">
        <v>346</v>
      </c>
      <c r="D73" s="55"/>
      <c r="E73" s="56" t="s">
        <v>121</v>
      </c>
      <c r="F73" s="60" t="s">
        <v>532</v>
      </c>
      <c r="G73" s="56" t="s">
        <v>122</v>
      </c>
      <c r="H73" s="62" t="s">
        <v>311</v>
      </c>
      <c r="I73" s="56"/>
      <c r="J73" s="57"/>
      <c r="K73" s="61" t="s">
        <v>138</v>
      </c>
      <c r="L73" s="57"/>
    </row>
    <row r="74" spans="1:12" s="59" customFormat="1" ht="65.25" x14ac:dyDescent="0.25">
      <c r="A74" s="62"/>
      <c r="B74" s="56" t="s">
        <v>347</v>
      </c>
      <c r="C74" s="55" t="s">
        <v>348</v>
      </c>
      <c r="D74" s="55"/>
      <c r="E74" s="56" t="s">
        <v>121</v>
      </c>
      <c r="F74" s="60" t="s">
        <v>532</v>
      </c>
      <c r="G74" s="56" t="s">
        <v>122</v>
      </c>
      <c r="H74" s="62" t="s">
        <v>311</v>
      </c>
      <c r="I74" s="56"/>
      <c r="J74" s="57"/>
      <c r="K74" s="61" t="s">
        <v>138</v>
      </c>
      <c r="L74" s="57"/>
    </row>
    <row r="75" spans="1:12" s="59" customFormat="1" ht="152.25" x14ac:dyDescent="0.25">
      <c r="A75" s="62" t="s">
        <v>349</v>
      </c>
      <c r="B75" s="56" t="s">
        <v>350</v>
      </c>
      <c r="C75" s="55" t="s">
        <v>8</v>
      </c>
      <c r="D75" s="55"/>
      <c r="E75" s="56" t="s">
        <v>121</v>
      </c>
      <c r="F75" s="56"/>
      <c r="G75" s="56" t="s">
        <v>122</v>
      </c>
      <c r="H75" s="62" t="s">
        <v>311</v>
      </c>
      <c r="I75" s="56" t="s">
        <v>121</v>
      </c>
      <c r="J75" s="57"/>
      <c r="K75" s="61" t="s">
        <v>536</v>
      </c>
      <c r="L75" s="57"/>
    </row>
    <row r="76" spans="1:12" s="59" customFormat="1" ht="152.25" x14ac:dyDescent="0.25">
      <c r="A76" s="62"/>
      <c r="B76" s="56" t="s">
        <v>351</v>
      </c>
      <c r="C76" s="55" t="s">
        <v>8</v>
      </c>
      <c r="D76" s="55"/>
      <c r="E76" s="56" t="s">
        <v>121</v>
      </c>
      <c r="F76" s="56"/>
      <c r="G76" s="56" t="s">
        <v>122</v>
      </c>
      <c r="H76" s="62" t="s">
        <v>311</v>
      </c>
      <c r="I76" s="56" t="s">
        <v>121</v>
      </c>
      <c r="J76" s="57"/>
      <c r="K76" s="61" t="s">
        <v>536</v>
      </c>
      <c r="L76" s="57"/>
    </row>
    <row r="77" spans="1:12" s="79" customFormat="1" ht="153" thickBot="1" x14ac:dyDescent="0.3">
      <c r="A77" s="62"/>
      <c r="B77" s="76" t="s">
        <v>352</v>
      </c>
      <c r="C77" s="77" t="s">
        <v>8</v>
      </c>
      <c r="D77" s="77"/>
      <c r="E77" s="76" t="s">
        <v>121</v>
      </c>
      <c r="F77" s="76"/>
      <c r="G77" s="76" t="s">
        <v>122</v>
      </c>
      <c r="H77" s="62" t="s">
        <v>311</v>
      </c>
      <c r="I77" s="76" t="s">
        <v>121</v>
      </c>
      <c r="J77" s="78"/>
      <c r="K77" s="61" t="s">
        <v>536</v>
      </c>
      <c r="L77" s="78"/>
    </row>
    <row r="78" spans="1:12" s="59" customFormat="1" ht="66" hidden="1" thickTop="1" x14ac:dyDescent="0.25">
      <c r="A78" s="80" t="s">
        <v>353</v>
      </c>
      <c r="B78" s="80" t="s">
        <v>353</v>
      </c>
      <c r="C78" s="80"/>
      <c r="D78" s="80"/>
      <c r="E78" s="80" t="s">
        <v>496</v>
      </c>
      <c r="F78" s="80" t="s">
        <v>354</v>
      </c>
      <c r="G78" s="80" t="s">
        <v>145</v>
      </c>
      <c r="H78" s="80" t="s">
        <v>108</v>
      </c>
      <c r="I78" s="80" t="s">
        <v>355</v>
      </c>
      <c r="J78" s="81"/>
      <c r="K78" s="81"/>
      <c r="L78" s="81" t="s">
        <v>541</v>
      </c>
    </row>
    <row r="79" spans="1:12" s="59" customFormat="1" ht="109.5" hidden="1" thickTop="1" x14ac:dyDescent="0.25">
      <c r="A79" s="67" t="s">
        <v>356</v>
      </c>
      <c r="B79" s="56" t="s">
        <v>356</v>
      </c>
      <c r="C79" s="56"/>
      <c r="D79" s="56"/>
      <c r="E79" s="56" t="s">
        <v>121</v>
      </c>
      <c r="F79" s="56"/>
      <c r="G79" s="56" t="s">
        <v>145</v>
      </c>
      <c r="H79" s="67" t="s">
        <v>108</v>
      </c>
      <c r="I79" s="56" t="s">
        <v>409</v>
      </c>
      <c r="J79" s="57"/>
      <c r="K79" s="57"/>
      <c r="L79" s="81" t="s">
        <v>541</v>
      </c>
    </row>
    <row r="80" spans="1:12" s="59" customFormat="1" ht="44.25" hidden="1" thickTop="1" x14ac:dyDescent="0.25">
      <c r="A80" s="67"/>
      <c r="B80" s="56" t="s">
        <v>358</v>
      </c>
      <c r="C80" s="56"/>
      <c r="D80" s="56"/>
      <c r="E80" s="56" t="s">
        <v>121</v>
      </c>
      <c r="F80" s="56"/>
      <c r="G80" s="56" t="s">
        <v>145</v>
      </c>
      <c r="H80" s="67" t="s">
        <v>108</v>
      </c>
      <c r="I80" s="56" t="s">
        <v>357</v>
      </c>
      <c r="J80" s="57"/>
      <c r="K80" s="57"/>
      <c r="L80" s="81" t="s">
        <v>541</v>
      </c>
    </row>
    <row r="81" spans="1:12" s="59" customFormat="1" ht="44.25" hidden="1" thickTop="1" x14ac:dyDescent="0.25">
      <c r="A81" s="67"/>
      <c r="B81" s="56" t="s">
        <v>359</v>
      </c>
      <c r="C81" s="56"/>
      <c r="D81" s="56"/>
      <c r="E81" s="56" t="s">
        <v>496</v>
      </c>
      <c r="F81" s="56" t="s">
        <v>503</v>
      </c>
      <c r="G81" s="56" t="s">
        <v>145</v>
      </c>
      <c r="H81" s="67" t="s">
        <v>108</v>
      </c>
      <c r="I81" s="56"/>
      <c r="J81" s="57"/>
      <c r="K81" s="57"/>
      <c r="L81" s="81" t="s">
        <v>541</v>
      </c>
    </row>
    <row r="82" spans="1:12" s="59" customFormat="1" ht="66" hidden="1" thickTop="1" x14ac:dyDescent="0.25">
      <c r="A82" s="56" t="s">
        <v>360</v>
      </c>
      <c r="B82" s="56" t="s">
        <v>360</v>
      </c>
      <c r="C82" s="56"/>
      <c r="D82" s="56"/>
      <c r="E82" s="56" t="s">
        <v>121</v>
      </c>
      <c r="F82" s="56"/>
      <c r="G82" s="56" t="s">
        <v>145</v>
      </c>
      <c r="H82" s="56" t="s">
        <v>108</v>
      </c>
      <c r="I82" s="56" t="s">
        <v>357</v>
      </c>
      <c r="J82" s="57"/>
      <c r="K82" s="57"/>
      <c r="L82" s="81" t="s">
        <v>541</v>
      </c>
    </row>
    <row r="83" spans="1:12" s="59" customFormat="1" ht="153" hidden="1" thickTop="1" x14ac:dyDescent="0.25">
      <c r="A83" s="56" t="s">
        <v>284</v>
      </c>
      <c r="B83" s="56" t="s">
        <v>382</v>
      </c>
      <c r="C83" s="56"/>
      <c r="D83" s="56"/>
      <c r="E83" s="56" t="s">
        <v>496</v>
      </c>
      <c r="F83" s="56" t="s">
        <v>361</v>
      </c>
      <c r="G83" s="56" t="s">
        <v>145</v>
      </c>
      <c r="H83" s="56" t="s">
        <v>108</v>
      </c>
      <c r="I83" s="56" t="s">
        <v>163</v>
      </c>
      <c r="J83" s="57"/>
      <c r="K83" s="57"/>
      <c r="L83" s="81" t="s">
        <v>541</v>
      </c>
    </row>
    <row r="84" spans="1:12" s="59" customFormat="1" ht="66" hidden="1" thickTop="1" x14ac:dyDescent="0.25">
      <c r="A84" s="56" t="s">
        <v>362</v>
      </c>
      <c r="B84" s="56" t="s">
        <v>362</v>
      </c>
      <c r="C84" s="56"/>
      <c r="D84" s="56"/>
      <c r="E84" s="56" t="s">
        <v>121</v>
      </c>
      <c r="F84" s="56"/>
      <c r="G84" s="56" t="s">
        <v>145</v>
      </c>
      <c r="H84" s="56" t="s">
        <v>108</v>
      </c>
      <c r="I84" s="56" t="s">
        <v>169</v>
      </c>
      <c r="J84" s="57"/>
      <c r="K84" s="57"/>
      <c r="L84" s="81" t="s">
        <v>541</v>
      </c>
    </row>
    <row r="85" spans="1:12" s="59" customFormat="1" ht="66" hidden="1" thickTop="1" x14ac:dyDescent="0.25">
      <c r="A85" s="56" t="s">
        <v>363</v>
      </c>
      <c r="B85" s="56" t="s">
        <v>363</v>
      </c>
      <c r="C85" s="56"/>
      <c r="D85" s="56"/>
      <c r="E85" s="56" t="s">
        <v>496</v>
      </c>
      <c r="F85" s="56" t="s">
        <v>504</v>
      </c>
      <c r="G85" s="56"/>
      <c r="H85" s="56" t="s">
        <v>108</v>
      </c>
      <c r="I85" s="56"/>
      <c r="J85" s="57"/>
      <c r="K85" s="57"/>
      <c r="L85" s="81" t="s">
        <v>541</v>
      </c>
    </row>
    <row r="86" spans="1:12" s="59" customFormat="1" ht="218.25" hidden="1" thickTop="1" x14ac:dyDescent="0.25">
      <c r="A86" s="56" t="s">
        <v>368</v>
      </c>
      <c r="B86" s="56" t="s">
        <v>364</v>
      </c>
      <c r="C86" s="56" t="s">
        <v>365</v>
      </c>
      <c r="D86" s="56"/>
      <c r="E86" s="56" t="s">
        <v>121</v>
      </c>
      <c r="F86" s="56"/>
      <c r="G86" s="56"/>
      <c r="H86" s="56" t="s">
        <v>108</v>
      </c>
      <c r="I86" s="56" t="s">
        <v>411</v>
      </c>
      <c r="J86" s="57"/>
      <c r="K86" s="57"/>
      <c r="L86" s="81" t="s">
        <v>541</v>
      </c>
    </row>
    <row r="87" spans="1:12" s="59" customFormat="1" ht="87.75" hidden="1" thickTop="1" x14ac:dyDescent="0.25">
      <c r="A87" s="67" t="s">
        <v>369</v>
      </c>
      <c r="B87" s="56" t="s">
        <v>366</v>
      </c>
      <c r="C87" s="56"/>
      <c r="D87" s="56"/>
      <c r="E87" s="56" t="s">
        <v>121</v>
      </c>
      <c r="F87" s="56"/>
      <c r="G87" s="56"/>
      <c r="H87" s="67" t="s">
        <v>108</v>
      </c>
      <c r="I87" s="56" t="s">
        <v>410</v>
      </c>
      <c r="J87" s="57"/>
      <c r="K87" s="57"/>
      <c r="L87" s="81" t="s">
        <v>541</v>
      </c>
    </row>
    <row r="88" spans="1:12" s="59" customFormat="1" ht="87.75" hidden="1" thickTop="1" x14ac:dyDescent="0.25">
      <c r="A88" s="67"/>
      <c r="B88" s="56" t="s">
        <v>367</v>
      </c>
      <c r="C88" s="56"/>
      <c r="D88" s="56"/>
      <c r="E88" s="56" t="s">
        <v>121</v>
      </c>
      <c r="F88" s="56"/>
      <c r="G88" s="56" t="s">
        <v>145</v>
      </c>
      <c r="H88" s="67" t="s">
        <v>108</v>
      </c>
      <c r="I88" s="56" t="s">
        <v>410</v>
      </c>
      <c r="J88" s="57"/>
      <c r="K88" s="57"/>
      <c r="L88" s="81" t="s">
        <v>541</v>
      </c>
    </row>
    <row r="89" spans="1:12" s="59" customFormat="1" ht="44.25" hidden="1" thickTop="1" x14ac:dyDescent="0.25">
      <c r="A89" s="67"/>
      <c r="B89" s="56" t="s">
        <v>359</v>
      </c>
      <c r="C89" s="56"/>
      <c r="D89" s="56"/>
      <c r="E89" s="56" t="s">
        <v>496</v>
      </c>
      <c r="F89" s="56" t="str">
        <f>F81</f>
        <v>กรมการปกครอง</v>
      </c>
      <c r="G89" s="56" t="s">
        <v>145</v>
      </c>
      <c r="H89" s="67" t="s">
        <v>108</v>
      </c>
      <c r="I89" s="56"/>
      <c r="J89" s="57">
        <f>J81</f>
        <v>0</v>
      </c>
      <c r="K89" s="57">
        <f>K81</f>
        <v>0</v>
      </c>
      <c r="L89" s="81" t="s">
        <v>541</v>
      </c>
    </row>
    <row r="90" spans="1:12" s="59" customFormat="1" ht="283.5" hidden="1" thickTop="1" x14ac:dyDescent="0.25">
      <c r="A90" s="56" t="s">
        <v>370</v>
      </c>
      <c r="B90" s="56" t="s">
        <v>0</v>
      </c>
      <c r="C90" s="56"/>
      <c r="D90" s="56"/>
      <c r="E90" s="56" t="s">
        <v>121</v>
      </c>
      <c r="F90" s="56"/>
      <c r="G90" s="56" t="s">
        <v>145</v>
      </c>
      <c r="H90" s="56" t="s">
        <v>108</v>
      </c>
      <c r="I90" s="56" t="s">
        <v>357</v>
      </c>
      <c r="J90" s="57"/>
      <c r="K90" s="57"/>
      <c r="L90" s="81" t="s">
        <v>541</v>
      </c>
    </row>
    <row r="91" spans="1:12" s="59" customFormat="1" ht="196.5" hidden="1" thickTop="1" x14ac:dyDescent="0.25">
      <c r="A91" s="56" t="s">
        <v>371</v>
      </c>
      <c r="B91" s="56" t="s">
        <v>1</v>
      </c>
      <c r="C91" s="56"/>
      <c r="D91" s="56"/>
      <c r="E91" s="56" t="s">
        <v>121</v>
      </c>
      <c r="F91" s="56"/>
      <c r="G91" s="56" t="s">
        <v>145</v>
      </c>
      <c r="H91" s="56" t="s">
        <v>108</v>
      </c>
      <c r="I91" s="56" t="s">
        <v>357</v>
      </c>
      <c r="J91" s="57"/>
      <c r="K91" s="57"/>
      <c r="L91" s="81" t="s">
        <v>541</v>
      </c>
    </row>
    <row r="92" spans="1:12" s="59" customFormat="1" ht="66" hidden="1" thickTop="1" x14ac:dyDescent="0.25">
      <c r="A92" s="56" t="s">
        <v>372</v>
      </c>
      <c r="B92" s="56" t="s">
        <v>2</v>
      </c>
      <c r="C92" s="56"/>
      <c r="D92" s="56"/>
      <c r="E92" s="56" t="s">
        <v>121</v>
      </c>
      <c r="F92" s="56"/>
      <c r="G92" s="56"/>
      <c r="H92" s="56" t="s">
        <v>108</v>
      </c>
      <c r="I92" s="56" t="s">
        <v>354</v>
      </c>
      <c r="J92" s="57"/>
      <c r="K92" s="57"/>
      <c r="L92" s="81" t="s">
        <v>541</v>
      </c>
    </row>
    <row r="93" spans="1:12" s="59" customFormat="1" ht="109.5" hidden="1" thickTop="1" x14ac:dyDescent="0.25">
      <c r="A93" s="56" t="s">
        <v>3</v>
      </c>
      <c r="B93" s="56" t="s">
        <v>3</v>
      </c>
      <c r="C93" s="56"/>
      <c r="D93" s="56"/>
      <c r="E93" s="56" t="s">
        <v>121</v>
      </c>
      <c r="F93" s="56"/>
      <c r="G93" s="56"/>
      <c r="H93" s="56" t="s">
        <v>108</v>
      </c>
      <c r="I93" s="56" t="s">
        <v>123</v>
      </c>
      <c r="J93" s="57"/>
      <c r="K93" s="57"/>
      <c r="L93" s="81" t="s">
        <v>541</v>
      </c>
    </row>
    <row r="94" spans="1:12" s="59" customFormat="1" ht="131.25" hidden="1" thickTop="1" x14ac:dyDescent="0.25">
      <c r="A94" s="56" t="s">
        <v>4</v>
      </c>
      <c r="B94" s="56" t="s">
        <v>4</v>
      </c>
      <c r="C94" s="56"/>
      <c r="D94" s="56"/>
      <c r="E94" s="56" t="s">
        <v>121</v>
      </c>
      <c r="F94" s="56"/>
      <c r="G94" s="56"/>
      <c r="H94" s="56" t="s">
        <v>108</v>
      </c>
      <c r="I94" s="56" t="s">
        <v>123</v>
      </c>
      <c r="J94" s="57"/>
      <c r="K94" s="57"/>
      <c r="L94" s="81" t="s">
        <v>541</v>
      </c>
    </row>
    <row r="95" spans="1:12" s="59" customFormat="1" ht="240" hidden="1" thickTop="1" x14ac:dyDescent="0.25">
      <c r="A95" s="56" t="s">
        <v>387</v>
      </c>
      <c r="B95" s="56" t="s">
        <v>387</v>
      </c>
      <c r="C95" s="56"/>
      <c r="D95" s="56"/>
      <c r="E95" s="56" t="s">
        <v>121</v>
      </c>
      <c r="F95" s="56"/>
      <c r="G95" s="56"/>
      <c r="H95" s="56" t="s">
        <v>108</v>
      </c>
      <c r="I95" s="56" t="s">
        <v>383</v>
      </c>
      <c r="J95" s="57"/>
      <c r="K95" s="57"/>
      <c r="L95" s="81" t="s">
        <v>541</v>
      </c>
    </row>
    <row r="96" spans="1:12" s="59" customFormat="1" ht="174.75" hidden="1" thickTop="1" x14ac:dyDescent="0.25">
      <c r="A96" s="56" t="s">
        <v>373</v>
      </c>
      <c r="B96" s="56" t="s">
        <v>388</v>
      </c>
      <c r="C96" s="56"/>
      <c r="D96" s="56"/>
      <c r="E96" s="56" t="s">
        <v>121</v>
      </c>
      <c r="F96" s="56"/>
      <c r="G96" s="56"/>
      <c r="H96" s="56" t="s">
        <v>108</v>
      </c>
      <c r="I96" s="56" t="s">
        <v>389</v>
      </c>
      <c r="J96" s="57"/>
      <c r="K96" s="57"/>
      <c r="L96" s="81" t="s">
        <v>541</v>
      </c>
    </row>
    <row r="97" spans="1:12" s="59" customFormat="1" ht="87.75" hidden="1" thickTop="1" x14ac:dyDescent="0.25">
      <c r="A97" s="56" t="s">
        <v>390</v>
      </c>
      <c r="B97" s="56" t="s">
        <v>390</v>
      </c>
      <c r="C97" s="56"/>
      <c r="D97" s="56"/>
      <c r="E97" s="56" t="s">
        <v>121</v>
      </c>
      <c r="F97" s="56"/>
      <c r="G97" s="56"/>
      <c r="H97" s="56" t="s">
        <v>108</v>
      </c>
      <c r="I97" s="56" t="s">
        <v>391</v>
      </c>
      <c r="J97" s="57"/>
      <c r="K97" s="57"/>
      <c r="L97" s="81" t="s">
        <v>541</v>
      </c>
    </row>
    <row r="98" spans="1:12" s="59" customFormat="1" ht="109.5" hidden="1" thickTop="1" x14ac:dyDescent="0.25">
      <c r="A98" s="56" t="s">
        <v>374</v>
      </c>
      <c r="B98" s="56" t="s">
        <v>392</v>
      </c>
      <c r="C98" s="56"/>
      <c r="D98" s="56"/>
      <c r="E98" s="56" t="s">
        <v>121</v>
      </c>
      <c r="F98" s="56"/>
      <c r="G98" s="56"/>
      <c r="H98" s="56" t="s">
        <v>108</v>
      </c>
      <c r="I98" s="56" t="s">
        <v>391</v>
      </c>
      <c r="J98" s="57"/>
      <c r="K98" s="57"/>
      <c r="L98" s="81" t="s">
        <v>541</v>
      </c>
    </row>
    <row r="99" spans="1:12" s="59" customFormat="1" ht="218.25" hidden="1" thickTop="1" x14ac:dyDescent="0.25">
      <c r="A99" s="56" t="s">
        <v>393</v>
      </c>
      <c r="B99" s="56" t="s">
        <v>393</v>
      </c>
      <c r="C99" s="56"/>
      <c r="D99" s="56"/>
      <c r="E99" s="56" t="s">
        <v>121</v>
      </c>
      <c r="F99" s="56"/>
      <c r="G99" s="56"/>
      <c r="H99" s="56" t="s">
        <v>108</v>
      </c>
      <c r="I99" s="56" t="s">
        <v>394</v>
      </c>
      <c r="J99" s="57"/>
      <c r="K99" s="57"/>
      <c r="L99" s="81" t="s">
        <v>541</v>
      </c>
    </row>
    <row r="100" spans="1:12" s="59" customFormat="1" ht="261.75" hidden="1" thickTop="1" x14ac:dyDescent="0.25">
      <c r="A100" s="56" t="s">
        <v>395</v>
      </c>
      <c r="B100" s="56" t="s">
        <v>395</v>
      </c>
      <c r="C100" s="56"/>
      <c r="D100" s="56"/>
      <c r="E100" s="56" t="s">
        <v>121</v>
      </c>
      <c r="F100" s="56"/>
      <c r="G100" s="56"/>
      <c r="H100" s="56" t="s">
        <v>108</v>
      </c>
      <c r="I100" s="56" t="s">
        <v>391</v>
      </c>
      <c r="J100" s="57"/>
      <c r="K100" s="57"/>
      <c r="L100" s="81" t="s">
        <v>541</v>
      </c>
    </row>
    <row r="101" spans="1:12" s="59" customFormat="1" ht="196.5" hidden="1" thickTop="1" x14ac:dyDescent="0.25">
      <c r="A101" s="56" t="s">
        <v>396</v>
      </c>
      <c r="B101" s="56" t="s">
        <v>396</v>
      </c>
      <c r="C101" s="56"/>
      <c r="D101" s="56"/>
      <c r="E101" s="56" t="s">
        <v>121</v>
      </c>
      <c r="F101" s="56"/>
      <c r="G101" s="56"/>
      <c r="H101" s="56" t="s">
        <v>108</v>
      </c>
      <c r="I101" s="56" t="s">
        <v>354</v>
      </c>
      <c r="J101" s="57"/>
      <c r="K101" s="57"/>
      <c r="L101" s="81" t="s">
        <v>541</v>
      </c>
    </row>
    <row r="102" spans="1:12" s="59" customFormat="1" ht="131.25" hidden="1" thickTop="1" x14ac:dyDescent="0.25">
      <c r="A102" s="56" t="s">
        <v>375</v>
      </c>
      <c r="B102" s="56" t="s">
        <v>397</v>
      </c>
      <c r="C102" s="56"/>
      <c r="D102" s="56"/>
      <c r="E102" s="56" t="s">
        <v>121</v>
      </c>
      <c r="F102" s="56"/>
      <c r="G102" s="56" t="s">
        <v>145</v>
      </c>
      <c r="H102" s="56" t="s">
        <v>108</v>
      </c>
      <c r="I102" s="56" t="s">
        <v>398</v>
      </c>
      <c r="J102" s="57"/>
      <c r="K102" s="57"/>
      <c r="L102" s="81" t="s">
        <v>541</v>
      </c>
    </row>
    <row r="103" spans="1:12" s="59" customFormat="1" ht="153" hidden="1" thickTop="1" x14ac:dyDescent="0.25">
      <c r="A103" s="56" t="s">
        <v>399</v>
      </c>
      <c r="B103" s="56" t="s">
        <v>399</v>
      </c>
      <c r="C103" s="56"/>
      <c r="D103" s="56"/>
      <c r="E103" s="56" t="s">
        <v>121</v>
      </c>
      <c r="F103" s="56"/>
      <c r="G103" s="56" t="s">
        <v>122</v>
      </c>
      <c r="H103" s="56" t="s">
        <v>108</v>
      </c>
      <c r="I103" s="56" t="s">
        <v>361</v>
      </c>
      <c r="J103" s="57"/>
      <c r="K103" s="57"/>
      <c r="L103" s="81" t="s">
        <v>541</v>
      </c>
    </row>
    <row r="104" spans="1:12" s="59" customFormat="1" ht="109.5" hidden="1" thickTop="1" x14ac:dyDescent="0.25">
      <c r="A104" s="56" t="s">
        <v>400</v>
      </c>
      <c r="B104" s="56" t="s">
        <v>400</v>
      </c>
      <c r="C104" s="56"/>
      <c r="D104" s="56"/>
      <c r="E104" s="56" t="s">
        <v>121</v>
      </c>
      <c r="F104" s="56"/>
      <c r="G104" s="56" t="s">
        <v>122</v>
      </c>
      <c r="H104" s="56" t="s">
        <v>108</v>
      </c>
      <c r="I104" s="56" t="s">
        <v>361</v>
      </c>
      <c r="J104" s="57"/>
      <c r="K104" s="57"/>
      <c r="L104" s="81" t="s">
        <v>541</v>
      </c>
    </row>
    <row r="105" spans="1:12" s="59" customFormat="1" ht="44.25" hidden="1" thickTop="1" x14ac:dyDescent="0.25">
      <c r="A105" s="56" t="s">
        <v>376</v>
      </c>
      <c r="B105" s="56" t="s">
        <v>401</v>
      </c>
      <c r="C105" s="56"/>
      <c r="D105" s="56"/>
      <c r="E105" s="56" t="s">
        <v>496</v>
      </c>
      <c r="F105" s="56" t="s">
        <v>361</v>
      </c>
      <c r="G105" s="56" t="s">
        <v>122</v>
      </c>
      <c r="H105" s="56" t="s">
        <v>108</v>
      </c>
      <c r="I105" s="56" t="s">
        <v>361</v>
      </c>
      <c r="J105" s="57"/>
      <c r="K105" s="57"/>
      <c r="L105" s="81" t="s">
        <v>541</v>
      </c>
    </row>
    <row r="106" spans="1:12" s="59" customFormat="1" ht="44.25" hidden="1" thickTop="1" x14ac:dyDescent="0.25">
      <c r="A106" s="67" t="s">
        <v>377</v>
      </c>
      <c r="B106" s="56" t="s">
        <v>402</v>
      </c>
      <c r="C106" s="56"/>
      <c r="D106" s="56"/>
      <c r="E106" s="56" t="s">
        <v>121</v>
      </c>
      <c r="F106" s="56"/>
      <c r="G106" s="56" t="s">
        <v>145</v>
      </c>
      <c r="H106" s="67" t="s">
        <v>108</v>
      </c>
      <c r="I106" s="56" t="s">
        <v>403</v>
      </c>
      <c r="J106" s="57"/>
      <c r="K106" s="57"/>
      <c r="L106" s="81" t="s">
        <v>541</v>
      </c>
    </row>
    <row r="107" spans="1:12" s="59" customFormat="1" ht="131.25" hidden="1" thickTop="1" x14ac:dyDescent="0.25">
      <c r="A107" s="67"/>
      <c r="B107" s="56" t="s">
        <v>404</v>
      </c>
      <c r="C107" s="56"/>
      <c r="D107" s="56"/>
      <c r="E107" s="56" t="s">
        <v>121</v>
      </c>
      <c r="F107" s="56"/>
      <c r="G107" s="56" t="s">
        <v>145</v>
      </c>
      <c r="H107" s="67" t="s">
        <v>108</v>
      </c>
      <c r="I107" s="56" t="s">
        <v>403</v>
      </c>
      <c r="J107" s="57"/>
      <c r="K107" s="57"/>
      <c r="L107" s="81" t="s">
        <v>541</v>
      </c>
    </row>
    <row r="108" spans="1:12" s="59" customFormat="1" ht="87.75" hidden="1" thickTop="1" x14ac:dyDescent="0.25">
      <c r="A108" s="56" t="s">
        <v>378</v>
      </c>
      <c r="B108" s="56" t="s">
        <v>405</v>
      </c>
      <c r="C108" s="56"/>
      <c r="D108" s="56"/>
      <c r="E108" s="56" t="s">
        <v>121</v>
      </c>
      <c r="F108" s="56"/>
      <c r="G108" s="56" t="s">
        <v>145</v>
      </c>
      <c r="H108" s="56" t="s">
        <v>108</v>
      </c>
      <c r="I108" s="56" t="s">
        <v>406</v>
      </c>
      <c r="J108" s="57"/>
      <c r="K108" s="57"/>
      <c r="L108" s="81" t="s">
        <v>541</v>
      </c>
    </row>
    <row r="109" spans="1:12" s="59" customFormat="1" ht="196.5" hidden="1" thickTop="1" x14ac:dyDescent="0.25">
      <c r="A109" s="56" t="s">
        <v>379</v>
      </c>
      <c r="B109" s="56" t="s">
        <v>407</v>
      </c>
      <c r="C109" s="56"/>
      <c r="D109" s="56"/>
      <c r="E109" s="56" t="s">
        <v>121</v>
      </c>
      <c r="F109" s="56"/>
      <c r="G109" s="56" t="s">
        <v>145</v>
      </c>
      <c r="H109" s="56" t="s">
        <v>108</v>
      </c>
      <c r="I109" s="56" t="s">
        <v>391</v>
      </c>
      <c r="J109" s="57"/>
      <c r="K109" s="57"/>
      <c r="L109" s="81" t="s">
        <v>541</v>
      </c>
    </row>
    <row r="110" spans="1:12" s="59" customFormat="1" ht="283.5" hidden="1" thickTop="1" x14ac:dyDescent="0.25">
      <c r="A110" s="56" t="s">
        <v>408</v>
      </c>
      <c r="B110" s="56" t="s">
        <v>408</v>
      </c>
      <c r="C110" s="56"/>
      <c r="D110" s="56"/>
      <c r="E110" s="56" t="s">
        <v>121</v>
      </c>
      <c r="F110" s="56"/>
      <c r="G110" s="56"/>
      <c r="H110" s="56" t="s">
        <v>108</v>
      </c>
      <c r="I110" s="56" t="s">
        <v>163</v>
      </c>
      <c r="J110" s="57"/>
      <c r="K110" s="57"/>
      <c r="L110" s="81" t="s">
        <v>541</v>
      </c>
    </row>
    <row r="111" spans="1:12" s="59" customFormat="1" ht="109.5" hidden="1" thickTop="1" x14ac:dyDescent="0.25">
      <c r="A111" s="56" t="s">
        <v>380</v>
      </c>
      <c r="B111" s="56" t="s">
        <v>384</v>
      </c>
      <c r="C111" s="56"/>
      <c r="D111" s="56"/>
      <c r="E111" s="56" t="s">
        <v>121</v>
      </c>
      <c r="F111" s="56"/>
      <c r="G111" s="56"/>
      <c r="H111" s="56" t="s">
        <v>108</v>
      </c>
      <c r="I111" s="56" t="s">
        <v>163</v>
      </c>
      <c r="J111" s="57"/>
      <c r="K111" s="57"/>
      <c r="L111" s="81" t="s">
        <v>541</v>
      </c>
    </row>
    <row r="112" spans="1:12" s="59" customFormat="1" ht="87.75" hidden="1" thickTop="1" x14ac:dyDescent="0.25">
      <c r="A112" s="56" t="s">
        <v>381</v>
      </c>
      <c r="B112" s="56" t="s">
        <v>385</v>
      </c>
      <c r="C112" s="56"/>
      <c r="D112" s="56"/>
      <c r="E112" s="56" t="s">
        <v>121</v>
      </c>
      <c r="F112" s="56"/>
      <c r="G112" s="56"/>
      <c r="H112" s="56" t="s">
        <v>108</v>
      </c>
      <c r="I112" s="56" t="s">
        <v>391</v>
      </c>
      <c r="J112" s="57"/>
      <c r="K112" s="57"/>
      <c r="L112" s="81" t="s">
        <v>541</v>
      </c>
    </row>
    <row r="113" spans="1:12" s="59" customFormat="1" ht="44.25" hidden="1" thickTop="1" x14ac:dyDescent="0.25">
      <c r="A113" s="62" t="s">
        <v>9</v>
      </c>
      <c r="B113" s="56" t="s">
        <v>10</v>
      </c>
      <c r="C113" s="55" t="s">
        <v>11</v>
      </c>
      <c r="D113" s="55" t="s">
        <v>12</v>
      </c>
      <c r="E113" s="56" t="s">
        <v>496</v>
      </c>
      <c r="F113" s="56" t="s">
        <v>163</v>
      </c>
      <c r="G113" s="56" t="s">
        <v>145</v>
      </c>
      <c r="H113" s="62" t="s">
        <v>311</v>
      </c>
      <c r="I113" s="56"/>
      <c r="J113" s="57"/>
      <c r="K113" s="57"/>
      <c r="L113" s="81" t="s">
        <v>541</v>
      </c>
    </row>
    <row r="114" spans="1:12" s="59" customFormat="1" ht="44.25" hidden="1" thickTop="1" x14ac:dyDescent="0.25">
      <c r="A114" s="62"/>
      <c r="B114" s="56" t="s">
        <v>13</v>
      </c>
      <c r="C114" s="55" t="s">
        <v>11</v>
      </c>
      <c r="D114" s="55" t="s">
        <v>12</v>
      </c>
      <c r="E114" s="56" t="s">
        <v>496</v>
      </c>
      <c r="F114" s="56" t="s">
        <v>163</v>
      </c>
      <c r="G114" s="56" t="s">
        <v>145</v>
      </c>
      <c r="H114" s="62" t="s">
        <v>311</v>
      </c>
      <c r="I114" s="56"/>
      <c r="J114" s="57"/>
      <c r="K114" s="57"/>
      <c r="L114" s="81" t="s">
        <v>541</v>
      </c>
    </row>
    <row r="115" spans="1:12" s="59" customFormat="1" ht="44.25" hidden="1" thickTop="1" x14ac:dyDescent="0.25">
      <c r="A115" s="62"/>
      <c r="B115" s="56" t="s">
        <v>14</v>
      </c>
      <c r="C115" s="55" t="s">
        <v>11</v>
      </c>
      <c r="D115" s="55" t="s">
        <v>12</v>
      </c>
      <c r="E115" s="56" t="s">
        <v>496</v>
      </c>
      <c r="F115" s="56" t="s">
        <v>163</v>
      </c>
      <c r="G115" s="56" t="s">
        <v>145</v>
      </c>
      <c r="H115" s="62" t="s">
        <v>311</v>
      </c>
      <c r="I115" s="56"/>
      <c r="J115" s="57"/>
      <c r="K115" s="57"/>
      <c r="L115" s="81" t="s">
        <v>541</v>
      </c>
    </row>
    <row r="116" spans="1:12" s="59" customFormat="1" ht="44.25" hidden="1" thickTop="1" x14ac:dyDescent="0.25">
      <c r="A116" s="62"/>
      <c r="B116" s="56" t="s">
        <v>15</v>
      </c>
      <c r="C116" s="55"/>
      <c r="D116" s="55" t="s">
        <v>12</v>
      </c>
      <c r="E116" s="56" t="s">
        <v>496</v>
      </c>
      <c r="F116" s="56" t="s">
        <v>503</v>
      </c>
      <c r="G116" s="56" t="s">
        <v>16</v>
      </c>
      <c r="H116" s="62" t="s">
        <v>311</v>
      </c>
      <c r="I116" s="56"/>
      <c r="J116" s="57"/>
      <c r="K116" s="57"/>
      <c r="L116" s="81" t="s">
        <v>541</v>
      </c>
    </row>
    <row r="117" spans="1:12" s="59" customFormat="1" ht="44.25" hidden="1" thickTop="1" x14ac:dyDescent="0.25">
      <c r="A117" s="62"/>
      <c r="B117" s="56" t="s">
        <v>17</v>
      </c>
      <c r="C117" s="55"/>
      <c r="D117" s="55"/>
      <c r="E117" s="56" t="s">
        <v>496</v>
      </c>
      <c r="F117" s="56" t="s">
        <v>163</v>
      </c>
      <c r="G117" s="56" t="s">
        <v>145</v>
      </c>
      <c r="H117" s="62" t="s">
        <v>311</v>
      </c>
      <c r="I117" s="56"/>
      <c r="J117" s="57"/>
      <c r="K117" s="57"/>
      <c r="L117" s="81" t="s">
        <v>541</v>
      </c>
    </row>
    <row r="118" spans="1:12" s="59" customFormat="1" ht="44.25" hidden="1" thickTop="1" x14ac:dyDescent="0.25">
      <c r="A118" s="62" t="s">
        <v>18</v>
      </c>
      <c r="B118" s="56" t="s">
        <v>19</v>
      </c>
      <c r="C118" s="55"/>
      <c r="D118" s="55" t="s">
        <v>12</v>
      </c>
      <c r="E118" s="56" t="s">
        <v>496</v>
      </c>
      <c r="F118" s="56" t="s">
        <v>163</v>
      </c>
      <c r="G118" s="56" t="s">
        <v>145</v>
      </c>
      <c r="H118" s="62" t="s">
        <v>311</v>
      </c>
      <c r="I118" s="56"/>
      <c r="J118" s="57"/>
      <c r="K118" s="57"/>
      <c r="L118" s="81" t="s">
        <v>541</v>
      </c>
    </row>
    <row r="119" spans="1:12" s="59" customFormat="1" ht="44.25" hidden="1" thickTop="1" x14ac:dyDescent="0.25">
      <c r="A119" s="62"/>
      <c r="B119" s="56" t="s">
        <v>20</v>
      </c>
      <c r="C119" s="55"/>
      <c r="D119" s="55" t="s">
        <v>12</v>
      </c>
      <c r="E119" s="56" t="s">
        <v>496</v>
      </c>
      <c r="F119" s="56" t="s">
        <v>163</v>
      </c>
      <c r="G119" s="56" t="s">
        <v>145</v>
      </c>
      <c r="H119" s="62" t="s">
        <v>311</v>
      </c>
      <c r="I119" s="56"/>
      <c r="J119" s="57"/>
      <c r="K119" s="57"/>
      <c r="L119" s="81" t="s">
        <v>541</v>
      </c>
    </row>
    <row r="120" spans="1:12" s="59" customFormat="1" ht="44.25" hidden="1" thickTop="1" x14ac:dyDescent="0.25">
      <c r="A120" s="62"/>
      <c r="B120" s="56" t="s">
        <v>21</v>
      </c>
      <c r="C120" s="55"/>
      <c r="D120" s="55" t="s">
        <v>12</v>
      </c>
      <c r="E120" s="56" t="s">
        <v>496</v>
      </c>
      <c r="F120" s="56" t="s">
        <v>163</v>
      </c>
      <c r="G120" s="56" t="s">
        <v>145</v>
      </c>
      <c r="H120" s="62" t="s">
        <v>311</v>
      </c>
      <c r="I120" s="56"/>
      <c r="J120" s="57"/>
      <c r="K120" s="57"/>
      <c r="L120" s="81" t="s">
        <v>541</v>
      </c>
    </row>
    <row r="121" spans="1:12" s="59" customFormat="1" ht="44.25" hidden="1" thickTop="1" x14ac:dyDescent="0.25">
      <c r="A121" s="62"/>
      <c r="B121" s="56" t="s">
        <v>22</v>
      </c>
      <c r="C121" s="55"/>
      <c r="D121" s="55" t="s">
        <v>12</v>
      </c>
      <c r="E121" s="56" t="s">
        <v>496</v>
      </c>
      <c r="F121" s="56" t="s">
        <v>503</v>
      </c>
      <c r="G121" s="56" t="s">
        <v>16</v>
      </c>
      <c r="H121" s="62" t="s">
        <v>311</v>
      </c>
      <c r="I121" s="56"/>
      <c r="J121" s="57"/>
      <c r="K121" s="57"/>
      <c r="L121" s="81" t="s">
        <v>541</v>
      </c>
    </row>
    <row r="122" spans="1:12" s="59" customFormat="1" ht="44.25" hidden="1" thickTop="1" x14ac:dyDescent="0.25">
      <c r="A122" s="62"/>
      <c r="B122" s="56" t="s">
        <v>23</v>
      </c>
      <c r="C122" s="55"/>
      <c r="D122" s="55"/>
      <c r="E122" s="56" t="s">
        <v>496</v>
      </c>
      <c r="F122" s="56" t="s">
        <v>163</v>
      </c>
      <c r="G122" s="56" t="s">
        <v>145</v>
      </c>
      <c r="H122" s="62" t="s">
        <v>311</v>
      </c>
      <c r="I122" s="56"/>
      <c r="J122" s="57"/>
      <c r="K122" s="57"/>
      <c r="L122" s="81" t="s">
        <v>541</v>
      </c>
    </row>
    <row r="123" spans="1:12" s="59" customFormat="1" ht="44.25" hidden="1" thickTop="1" x14ac:dyDescent="0.25">
      <c r="A123" s="62" t="s">
        <v>24</v>
      </c>
      <c r="B123" s="56" t="s">
        <v>25</v>
      </c>
      <c r="C123" s="55"/>
      <c r="D123" s="55" t="s">
        <v>12</v>
      </c>
      <c r="E123" s="56" t="s">
        <v>496</v>
      </c>
      <c r="F123" s="56" t="s">
        <v>163</v>
      </c>
      <c r="G123" s="56" t="s">
        <v>145</v>
      </c>
      <c r="H123" s="62" t="s">
        <v>311</v>
      </c>
      <c r="I123" s="56"/>
      <c r="J123" s="57"/>
      <c r="K123" s="57"/>
      <c r="L123" s="81" t="s">
        <v>541</v>
      </c>
    </row>
    <row r="124" spans="1:12" s="59" customFormat="1" ht="44.25" hidden="1" thickTop="1" x14ac:dyDescent="0.25">
      <c r="A124" s="62"/>
      <c r="B124" s="56" t="s">
        <v>26</v>
      </c>
      <c r="C124" s="55"/>
      <c r="D124" s="55" t="s">
        <v>12</v>
      </c>
      <c r="E124" s="56" t="s">
        <v>496</v>
      </c>
      <c r="F124" s="56" t="s">
        <v>163</v>
      </c>
      <c r="G124" s="56" t="s">
        <v>145</v>
      </c>
      <c r="H124" s="62" t="s">
        <v>311</v>
      </c>
      <c r="I124" s="56"/>
      <c r="J124" s="57"/>
      <c r="K124" s="57"/>
      <c r="L124" s="81" t="s">
        <v>541</v>
      </c>
    </row>
    <row r="125" spans="1:12" s="59" customFormat="1" ht="44.25" hidden="1" thickTop="1" x14ac:dyDescent="0.25">
      <c r="A125" s="62"/>
      <c r="B125" s="56" t="s">
        <v>27</v>
      </c>
      <c r="C125" s="55"/>
      <c r="D125" s="55" t="s">
        <v>12</v>
      </c>
      <c r="E125" s="56" t="s">
        <v>496</v>
      </c>
      <c r="F125" s="56" t="s">
        <v>163</v>
      </c>
      <c r="G125" s="56" t="s">
        <v>145</v>
      </c>
      <c r="H125" s="62" t="s">
        <v>311</v>
      </c>
      <c r="I125" s="56"/>
      <c r="J125" s="57"/>
      <c r="K125" s="57"/>
      <c r="L125" s="81" t="s">
        <v>541</v>
      </c>
    </row>
    <row r="126" spans="1:12" s="59" customFormat="1" ht="44.25" hidden="1" thickTop="1" x14ac:dyDescent="0.25">
      <c r="A126" s="62"/>
      <c r="B126" s="56" t="s">
        <v>28</v>
      </c>
      <c r="C126" s="55"/>
      <c r="D126" s="55" t="s">
        <v>12</v>
      </c>
      <c r="E126" s="56" t="s">
        <v>496</v>
      </c>
      <c r="F126" s="56" t="s">
        <v>503</v>
      </c>
      <c r="G126" s="56" t="s">
        <v>16</v>
      </c>
      <c r="H126" s="62" t="s">
        <v>311</v>
      </c>
      <c r="I126" s="56"/>
      <c r="J126" s="57"/>
      <c r="K126" s="57"/>
      <c r="L126" s="81" t="s">
        <v>541</v>
      </c>
    </row>
    <row r="127" spans="1:12" s="59" customFormat="1" ht="44.25" hidden="1" thickTop="1" x14ac:dyDescent="0.25">
      <c r="A127" s="62"/>
      <c r="B127" s="56" t="s">
        <v>29</v>
      </c>
      <c r="C127" s="55"/>
      <c r="D127" s="55"/>
      <c r="E127" s="56" t="s">
        <v>496</v>
      </c>
      <c r="F127" s="56" t="s">
        <v>163</v>
      </c>
      <c r="G127" s="56" t="s">
        <v>145</v>
      </c>
      <c r="H127" s="62" t="s">
        <v>311</v>
      </c>
      <c r="I127" s="56"/>
      <c r="J127" s="57"/>
      <c r="K127" s="57"/>
      <c r="L127" s="81" t="s">
        <v>541</v>
      </c>
    </row>
    <row r="128" spans="1:12" s="59" customFormat="1" ht="66" hidden="1" thickTop="1" x14ac:dyDescent="0.25">
      <c r="A128" s="62" t="s">
        <v>30</v>
      </c>
      <c r="B128" s="56" t="s">
        <v>31</v>
      </c>
      <c r="C128" s="55"/>
      <c r="D128" s="55" t="s">
        <v>12</v>
      </c>
      <c r="E128" s="56" t="s">
        <v>496</v>
      </c>
      <c r="F128" s="56" t="s">
        <v>163</v>
      </c>
      <c r="G128" s="56" t="s">
        <v>145</v>
      </c>
      <c r="H128" s="62" t="s">
        <v>311</v>
      </c>
      <c r="I128" s="56"/>
      <c r="J128" s="57"/>
      <c r="K128" s="57"/>
      <c r="L128" s="81" t="s">
        <v>541</v>
      </c>
    </row>
    <row r="129" spans="1:12" s="59" customFormat="1" ht="44.25" hidden="1" thickTop="1" x14ac:dyDescent="0.25">
      <c r="A129" s="62"/>
      <c r="B129" s="56" t="s">
        <v>32</v>
      </c>
      <c r="C129" s="55"/>
      <c r="D129" s="55" t="s">
        <v>12</v>
      </c>
      <c r="E129" s="56" t="s">
        <v>496</v>
      </c>
      <c r="F129" s="56" t="s">
        <v>163</v>
      </c>
      <c r="G129" s="56" t="s">
        <v>145</v>
      </c>
      <c r="H129" s="62" t="s">
        <v>311</v>
      </c>
      <c r="I129" s="56"/>
      <c r="J129" s="57"/>
      <c r="K129" s="57"/>
      <c r="L129" s="81" t="s">
        <v>541</v>
      </c>
    </row>
    <row r="130" spans="1:12" s="59" customFormat="1" ht="44.25" hidden="1" thickTop="1" x14ac:dyDescent="0.25">
      <c r="A130" s="62"/>
      <c r="B130" s="56" t="s">
        <v>33</v>
      </c>
      <c r="C130" s="55"/>
      <c r="D130" s="55" t="s">
        <v>12</v>
      </c>
      <c r="E130" s="56" t="s">
        <v>496</v>
      </c>
      <c r="F130" s="56" t="s">
        <v>163</v>
      </c>
      <c r="G130" s="56" t="s">
        <v>145</v>
      </c>
      <c r="H130" s="62" t="s">
        <v>311</v>
      </c>
      <c r="I130" s="56"/>
      <c r="J130" s="57"/>
      <c r="K130" s="57"/>
      <c r="L130" s="81" t="s">
        <v>541</v>
      </c>
    </row>
    <row r="131" spans="1:12" s="59" customFormat="1" ht="44.25" hidden="1" thickTop="1" x14ac:dyDescent="0.25">
      <c r="A131" s="62"/>
      <c r="B131" s="56" t="s">
        <v>34</v>
      </c>
      <c r="C131" s="55"/>
      <c r="D131" s="55" t="s">
        <v>12</v>
      </c>
      <c r="E131" s="56" t="s">
        <v>496</v>
      </c>
      <c r="F131" s="56" t="s">
        <v>503</v>
      </c>
      <c r="G131" s="56" t="s">
        <v>16</v>
      </c>
      <c r="H131" s="62" t="s">
        <v>311</v>
      </c>
      <c r="I131" s="56"/>
      <c r="J131" s="57"/>
      <c r="K131" s="57"/>
      <c r="L131" s="81" t="s">
        <v>541</v>
      </c>
    </row>
    <row r="132" spans="1:12" s="59" customFormat="1" ht="44.25" hidden="1" thickTop="1" x14ac:dyDescent="0.25">
      <c r="A132" s="62"/>
      <c r="B132" s="56" t="s">
        <v>35</v>
      </c>
      <c r="C132" s="55"/>
      <c r="D132" s="55"/>
      <c r="E132" s="56" t="s">
        <v>496</v>
      </c>
      <c r="F132" s="56" t="s">
        <v>163</v>
      </c>
      <c r="G132" s="56"/>
      <c r="H132" s="62" t="s">
        <v>311</v>
      </c>
      <c r="I132" s="56"/>
      <c r="J132" s="57"/>
      <c r="K132" s="57"/>
      <c r="L132" s="81" t="s">
        <v>541</v>
      </c>
    </row>
    <row r="133" spans="1:12" s="59" customFormat="1" ht="44.25" hidden="1" thickTop="1" x14ac:dyDescent="0.25">
      <c r="A133" s="62"/>
      <c r="B133" s="56" t="s">
        <v>36</v>
      </c>
      <c r="C133" s="55"/>
      <c r="D133" s="55"/>
      <c r="E133" s="56" t="s">
        <v>496</v>
      </c>
      <c r="F133" s="56" t="s">
        <v>503</v>
      </c>
      <c r="G133" s="56" t="s">
        <v>16</v>
      </c>
      <c r="H133" s="62" t="s">
        <v>311</v>
      </c>
      <c r="I133" s="56"/>
      <c r="J133" s="57"/>
      <c r="K133" s="57"/>
      <c r="L133" s="81" t="s">
        <v>541</v>
      </c>
    </row>
    <row r="134" spans="1:12" s="59" customFormat="1" ht="66" hidden="1" thickTop="1" x14ac:dyDescent="0.25">
      <c r="A134" s="62" t="s">
        <v>37</v>
      </c>
      <c r="B134" s="56" t="s">
        <v>38</v>
      </c>
      <c r="C134" s="55" t="s">
        <v>168</v>
      </c>
      <c r="D134" s="55"/>
      <c r="E134" s="56" t="s">
        <v>121</v>
      </c>
      <c r="F134" s="56" t="s">
        <v>169</v>
      </c>
      <c r="G134" s="56" t="s">
        <v>145</v>
      </c>
      <c r="H134" s="62" t="s">
        <v>311</v>
      </c>
      <c r="I134" s="56" t="s">
        <v>121</v>
      </c>
      <c r="J134" s="57"/>
      <c r="K134" s="57"/>
      <c r="L134" s="81" t="s">
        <v>541</v>
      </c>
    </row>
    <row r="135" spans="1:12" s="59" customFormat="1" ht="66" hidden="1" thickTop="1" x14ac:dyDescent="0.25">
      <c r="A135" s="62"/>
      <c r="B135" s="56" t="s">
        <v>39</v>
      </c>
      <c r="C135" s="55" t="s">
        <v>168</v>
      </c>
      <c r="D135" s="55"/>
      <c r="E135" s="56" t="s">
        <v>121</v>
      </c>
      <c r="F135" s="56" t="s">
        <v>169</v>
      </c>
      <c r="G135" s="56" t="s">
        <v>145</v>
      </c>
      <c r="H135" s="62" t="s">
        <v>311</v>
      </c>
      <c r="I135" s="56" t="s">
        <v>121</v>
      </c>
      <c r="J135" s="57"/>
      <c r="K135" s="57"/>
      <c r="L135" s="81" t="s">
        <v>541</v>
      </c>
    </row>
    <row r="136" spans="1:12" s="59" customFormat="1" ht="44.25" hidden="1" thickTop="1" x14ac:dyDescent="0.25">
      <c r="A136" s="62"/>
      <c r="B136" s="56" t="s">
        <v>40</v>
      </c>
      <c r="C136" s="55" t="s">
        <v>168</v>
      </c>
      <c r="D136" s="55"/>
      <c r="E136" s="56" t="s">
        <v>121</v>
      </c>
      <c r="F136" s="56" t="s">
        <v>169</v>
      </c>
      <c r="G136" s="56" t="s">
        <v>145</v>
      </c>
      <c r="H136" s="62" t="s">
        <v>311</v>
      </c>
      <c r="I136" s="56" t="s">
        <v>121</v>
      </c>
      <c r="J136" s="57"/>
      <c r="K136" s="57"/>
      <c r="L136" s="81" t="s">
        <v>541</v>
      </c>
    </row>
    <row r="137" spans="1:12" s="59" customFormat="1" ht="109.5" hidden="1" thickTop="1" x14ac:dyDescent="0.25">
      <c r="A137" s="62" t="s">
        <v>41</v>
      </c>
      <c r="B137" s="56" t="s">
        <v>41</v>
      </c>
      <c r="C137" s="55" t="s">
        <v>42</v>
      </c>
      <c r="D137" s="55"/>
      <c r="E137" s="56" t="s">
        <v>121</v>
      </c>
      <c r="F137" s="56" t="s">
        <v>169</v>
      </c>
      <c r="G137" s="56" t="s">
        <v>145</v>
      </c>
      <c r="H137" s="62" t="s">
        <v>311</v>
      </c>
      <c r="I137" s="56" t="s">
        <v>121</v>
      </c>
      <c r="J137" s="57"/>
      <c r="K137" s="57"/>
      <c r="L137" s="81" t="s">
        <v>541</v>
      </c>
    </row>
    <row r="138" spans="1:12" s="59" customFormat="1" ht="66" hidden="1" thickTop="1" x14ac:dyDescent="0.25">
      <c r="A138" s="62"/>
      <c r="B138" s="56" t="s">
        <v>43</v>
      </c>
      <c r="C138" s="55" t="s">
        <v>42</v>
      </c>
      <c r="D138" s="55"/>
      <c r="E138" s="56" t="s">
        <v>121</v>
      </c>
      <c r="F138" s="56" t="s">
        <v>169</v>
      </c>
      <c r="G138" s="56" t="s">
        <v>145</v>
      </c>
      <c r="H138" s="62" t="s">
        <v>311</v>
      </c>
      <c r="I138" s="56" t="s">
        <v>121</v>
      </c>
      <c r="J138" s="57"/>
      <c r="K138" s="57"/>
      <c r="L138" s="81" t="s">
        <v>541</v>
      </c>
    </row>
    <row r="139" spans="1:12" s="59" customFormat="1" ht="44.25" hidden="1" thickTop="1" x14ac:dyDescent="0.25">
      <c r="A139" s="62"/>
      <c r="B139" s="56" t="s">
        <v>44</v>
      </c>
      <c r="C139" s="55" t="s">
        <v>42</v>
      </c>
      <c r="D139" s="55"/>
      <c r="E139" s="56" t="s">
        <v>121</v>
      </c>
      <c r="F139" s="56" t="s">
        <v>169</v>
      </c>
      <c r="G139" s="56" t="s">
        <v>145</v>
      </c>
      <c r="H139" s="62" t="s">
        <v>311</v>
      </c>
      <c r="I139" s="56" t="s">
        <v>121</v>
      </c>
      <c r="J139" s="57"/>
      <c r="K139" s="57"/>
      <c r="L139" s="81" t="s">
        <v>541</v>
      </c>
    </row>
    <row r="140" spans="1:12" s="59" customFormat="1" ht="66" hidden="1" thickTop="1" x14ac:dyDescent="0.25">
      <c r="A140" s="62" t="s">
        <v>45</v>
      </c>
      <c r="B140" s="56" t="s">
        <v>46</v>
      </c>
      <c r="C140" s="55" t="s">
        <v>168</v>
      </c>
      <c r="D140" s="55"/>
      <c r="E140" s="56" t="s">
        <v>121</v>
      </c>
      <c r="F140" s="56" t="s">
        <v>169</v>
      </c>
      <c r="G140" s="56" t="s">
        <v>145</v>
      </c>
      <c r="H140" s="62" t="s">
        <v>311</v>
      </c>
      <c r="I140" s="56" t="s">
        <v>121</v>
      </c>
      <c r="J140" s="57"/>
      <c r="K140" s="57"/>
      <c r="L140" s="81" t="s">
        <v>541</v>
      </c>
    </row>
    <row r="141" spans="1:12" s="59" customFormat="1" ht="87.75" hidden="1" thickTop="1" x14ac:dyDescent="0.25">
      <c r="A141" s="62"/>
      <c r="B141" s="56" t="s">
        <v>162</v>
      </c>
      <c r="C141" s="55" t="s">
        <v>422</v>
      </c>
      <c r="D141" s="55"/>
      <c r="E141" s="56" t="s">
        <v>496</v>
      </c>
      <c r="F141" s="56" t="s">
        <v>163</v>
      </c>
      <c r="G141" s="56" t="s">
        <v>145</v>
      </c>
      <c r="H141" s="62" t="s">
        <v>311</v>
      </c>
      <c r="I141" s="56" t="s">
        <v>496</v>
      </c>
      <c r="J141" s="57">
        <f>J18</f>
        <v>0</v>
      </c>
      <c r="K141" s="57">
        <f>K18</f>
        <v>0</v>
      </c>
      <c r="L141" s="81" t="s">
        <v>541</v>
      </c>
    </row>
    <row r="142" spans="1:12" s="59" customFormat="1" ht="44.25" hidden="1" thickTop="1" x14ac:dyDescent="0.25">
      <c r="A142" s="62" t="s">
        <v>47</v>
      </c>
      <c r="B142" s="56" t="s">
        <v>48</v>
      </c>
      <c r="C142" s="55" t="s">
        <v>49</v>
      </c>
      <c r="D142" s="55"/>
      <c r="E142" s="56" t="s">
        <v>121</v>
      </c>
      <c r="F142" s="56" t="s">
        <v>169</v>
      </c>
      <c r="G142" s="56" t="s">
        <v>145</v>
      </c>
      <c r="H142" s="62" t="s">
        <v>311</v>
      </c>
      <c r="I142" s="56" t="s">
        <v>121</v>
      </c>
      <c r="J142" s="57"/>
      <c r="K142" s="57"/>
      <c r="L142" s="81" t="s">
        <v>541</v>
      </c>
    </row>
    <row r="143" spans="1:12" s="59" customFormat="1" ht="44.25" hidden="1" thickTop="1" x14ac:dyDescent="0.25">
      <c r="A143" s="62"/>
      <c r="B143" s="56" t="s">
        <v>50</v>
      </c>
      <c r="C143" s="55" t="s">
        <v>51</v>
      </c>
      <c r="D143" s="55" t="s">
        <v>52</v>
      </c>
      <c r="E143" s="56" t="s">
        <v>496</v>
      </c>
      <c r="F143" s="56" t="s">
        <v>169</v>
      </c>
      <c r="G143" s="56" t="s">
        <v>145</v>
      </c>
      <c r="H143" s="62" t="s">
        <v>311</v>
      </c>
      <c r="I143" s="56" t="s">
        <v>497</v>
      </c>
      <c r="J143" s="57"/>
      <c r="K143" s="57"/>
      <c r="L143" s="81" t="s">
        <v>541</v>
      </c>
    </row>
    <row r="144" spans="1:12" s="59" customFormat="1" ht="44.25" hidden="1" thickTop="1" x14ac:dyDescent="0.25">
      <c r="A144" s="62"/>
      <c r="B144" s="56" t="s">
        <v>53</v>
      </c>
      <c r="C144" s="55" t="s">
        <v>54</v>
      </c>
      <c r="D144" s="55" t="s">
        <v>52</v>
      </c>
      <c r="E144" s="56" t="s">
        <v>121</v>
      </c>
      <c r="F144" s="56" t="s">
        <v>169</v>
      </c>
      <c r="G144" s="56" t="s">
        <v>145</v>
      </c>
      <c r="H144" s="62" t="s">
        <v>311</v>
      </c>
      <c r="I144" s="56" t="s">
        <v>121</v>
      </c>
      <c r="J144" s="57"/>
      <c r="K144" s="57"/>
      <c r="L144" s="81" t="s">
        <v>541</v>
      </c>
    </row>
    <row r="145" spans="1:12" s="59" customFormat="1" ht="66" hidden="1" thickTop="1" x14ac:dyDescent="0.25">
      <c r="A145" s="62" t="s">
        <v>55</v>
      </c>
      <c r="B145" s="56" t="s">
        <v>56</v>
      </c>
      <c r="C145" s="55" t="s">
        <v>57</v>
      </c>
      <c r="D145" s="55"/>
      <c r="E145" s="56" t="s">
        <v>121</v>
      </c>
      <c r="F145" s="56" t="s">
        <v>169</v>
      </c>
      <c r="G145" s="56" t="s">
        <v>58</v>
      </c>
      <c r="H145" s="62" t="s">
        <v>311</v>
      </c>
      <c r="I145" s="56" t="s">
        <v>121</v>
      </c>
      <c r="J145" s="57"/>
      <c r="K145" s="57"/>
      <c r="L145" s="81" t="s">
        <v>541</v>
      </c>
    </row>
    <row r="146" spans="1:12" s="59" customFormat="1" ht="66" hidden="1" thickTop="1" x14ac:dyDescent="0.25">
      <c r="A146" s="62"/>
      <c r="B146" s="56" t="s">
        <v>59</v>
      </c>
      <c r="C146" s="55" t="s">
        <v>60</v>
      </c>
      <c r="D146" s="55"/>
      <c r="E146" s="56" t="s">
        <v>121</v>
      </c>
      <c r="F146" s="56" t="s">
        <v>169</v>
      </c>
      <c r="G146" s="56" t="s">
        <v>58</v>
      </c>
      <c r="H146" s="62" t="s">
        <v>311</v>
      </c>
      <c r="I146" s="56" t="s">
        <v>121</v>
      </c>
      <c r="J146" s="57"/>
      <c r="K146" s="57"/>
      <c r="L146" s="81" t="s">
        <v>541</v>
      </c>
    </row>
    <row r="147" spans="1:12" s="59" customFormat="1" ht="66" hidden="1" thickTop="1" x14ac:dyDescent="0.25">
      <c r="A147" s="62"/>
      <c r="B147" s="56" t="s">
        <v>61</v>
      </c>
      <c r="C147" s="55" t="s">
        <v>60</v>
      </c>
      <c r="D147" s="55"/>
      <c r="E147" s="56" t="s">
        <v>121</v>
      </c>
      <c r="F147" s="56" t="s">
        <v>169</v>
      </c>
      <c r="G147" s="56" t="s">
        <v>58</v>
      </c>
      <c r="H147" s="62" t="s">
        <v>311</v>
      </c>
      <c r="I147" s="56" t="s">
        <v>121</v>
      </c>
      <c r="J147" s="57"/>
      <c r="K147" s="57"/>
      <c r="L147" s="81" t="s">
        <v>541</v>
      </c>
    </row>
    <row r="148" spans="1:12" s="59" customFormat="1" ht="44.25" hidden="1" thickTop="1" x14ac:dyDescent="0.25">
      <c r="A148" s="62" t="s">
        <v>62</v>
      </c>
      <c r="B148" s="56" t="s">
        <v>63</v>
      </c>
      <c r="C148" s="55"/>
      <c r="D148" s="55"/>
      <c r="E148" s="56" t="s">
        <v>121</v>
      </c>
      <c r="F148" s="56" t="s">
        <v>169</v>
      </c>
      <c r="G148" s="56" t="s">
        <v>58</v>
      </c>
      <c r="H148" s="62" t="s">
        <v>311</v>
      </c>
      <c r="I148" s="56" t="s">
        <v>121</v>
      </c>
      <c r="J148" s="57"/>
      <c r="K148" s="57"/>
      <c r="L148" s="81" t="s">
        <v>541</v>
      </c>
    </row>
    <row r="149" spans="1:12" s="59" customFormat="1" ht="44.25" hidden="1" thickTop="1" x14ac:dyDescent="0.25">
      <c r="A149" s="62"/>
      <c r="B149" s="56" t="s">
        <v>64</v>
      </c>
      <c r="C149" s="55"/>
      <c r="D149" s="55"/>
      <c r="E149" s="56" t="s">
        <v>121</v>
      </c>
      <c r="F149" s="56" t="s">
        <v>169</v>
      </c>
      <c r="G149" s="56" t="s">
        <v>58</v>
      </c>
      <c r="H149" s="62" t="s">
        <v>311</v>
      </c>
      <c r="I149" s="56" t="s">
        <v>121</v>
      </c>
      <c r="J149" s="57"/>
      <c r="K149" s="57"/>
      <c r="L149" s="81" t="s">
        <v>541</v>
      </c>
    </row>
    <row r="150" spans="1:12" s="59" customFormat="1" ht="44.25" hidden="1" thickTop="1" x14ac:dyDescent="0.25">
      <c r="A150" s="62"/>
      <c r="B150" s="56" t="s">
        <v>65</v>
      </c>
      <c r="C150" s="55"/>
      <c r="D150" s="55"/>
      <c r="E150" s="56" t="s">
        <v>496</v>
      </c>
      <c r="F150" s="56" t="s">
        <v>169</v>
      </c>
      <c r="G150" s="56" t="s">
        <v>58</v>
      </c>
      <c r="H150" s="62" t="s">
        <v>311</v>
      </c>
      <c r="I150" s="56"/>
      <c r="J150" s="57"/>
      <c r="K150" s="57"/>
      <c r="L150" s="81" t="s">
        <v>541</v>
      </c>
    </row>
    <row r="151" spans="1:12" s="59" customFormat="1" ht="44.25" hidden="1" thickTop="1" x14ac:dyDescent="0.25">
      <c r="A151" s="62" t="s">
        <v>66</v>
      </c>
      <c r="B151" s="56" t="s">
        <v>67</v>
      </c>
      <c r="C151" s="55"/>
      <c r="D151" s="55"/>
      <c r="E151" s="56" t="s">
        <v>496</v>
      </c>
      <c r="F151" s="56" t="s">
        <v>119</v>
      </c>
      <c r="G151" s="56" t="s">
        <v>68</v>
      </c>
      <c r="H151" s="62" t="s">
        <v>311</v>
      </c>
      <c r="I151" s="56" t="s">
        <v>119</v>
      </c>
      <c r="J151" s="57"/>
      <c r="K151" s="57"/>
      <c r="L151" s="81" t="s">
        <v>541</v>
      </c>
    </row>
    <row r="152" spans="1:12" s="59" customFormat="1" ht="44.25" hidden="1" thickTop="1" x14ac:dyDescent="0.25">
      <c r="A152" s="62"/>
      <c r="B152" s="56" t="s">
        <v>69</v>
      </c>
      <c r="C152" s="55"/>
      <c r="D152" s="55"/>
      <c r="E152" s="56" t="s">
        <v>496</v>
      </c>
      <c r="F152" s="56" t="s">
        <v>119</v>
      </c>
      <c r="G152" s="56" t="s">
        <v>68</v>
      </c>
      <c r="H152" s="62" t="s">
        <v>311</v>
      </c>
      <c r="I152" s="56"/>
      <c r="J152" s="57"/>
      <c r="K152" s="57"/>
      <c r="L152" s="81" t="s">
        <v>541</v>
      </c>
    </row>
    <row r="153" spans="1:12" s="59" customFormat="1" ht="66" hidden="1" thickTop="1" x14ac:dyDescent="0.25">
      <c r="A153" s="62"/>
      <c r="B153" s="56" t="s">
        <v>70</v>
      </c>
      <c r="C153" s="55"/>
      <c r="D153" s="55"/>
      <c r="E153" s="56" t="s">
        <v>496</v>
      </c>
      <c r="F153" s="56" t="s">
        <v>119</v>
      </c>
      <c r="G153" s="56" t="s">
        <v>68</v>
      </c>
      <c r="H153" s="62" t="s">
        <v>311</v>
      </c>
      <c r="I153" s="56"/>
      <c r="J153" s="57"/>
      <c r="K153" s="57"/>
      <c r="L153" s="81" t="s">
        <v>541</v>
      </c>
    </row>
    <row r="154" spans="1:12" s="59" customFormat="1" ht="44.25" hidden="1" thickTop="1" x14ac:dyDescent="0.25">
      <c r="A154" s="62"/>
      <c r="B154" s="56" t="s">
        <v>71</v>
      </c>
      <c r="C154" s="55"/>
      <c r="D154" s="55"/>
      <c r="E154" s="56" t="s">
        <v>496</v>
      </c>
      <c r="F154" s="56" t="s">
        <v>119</v>
      </c>
      <c r="G154" s="56" t="s">
        <v>68</v>
      </c>
      <c r="H154" s="62" t="s">
        <v>311</v>
      </c>
      <c r="I154" s="56"/>
      <c r="J154" s="57"/>
      <c r="K154" s="57"/>
      <c r="L154" s="81" t="s">
        <v>541</v>
      </c>
    </row>
    <row r="155" spans="1:12" s="59" customFormat="1" ht="66" hidden="1" thickTop="1" x14ac:dyDescent="0.25">
      <c r="A155" s="82" t="s">
        <v>72</v>
      </c>
      <c r="B155" s="83" t="s">
        <v>73</v>
      </c>
      <c r="C155" s="55"/>
      <c r="D155" s="55"/>
      <c r="E155" s="56" t="s">
        <v>496</v>
      </c>
      <c r="F155" s="56" t="s">
        <v>289</v>
      </c>
      <c r="G155" s="56" t="s">
        <v>145</v>
      </c>
      <c r="H155" s="82" t="s">
        <v>311</v>
      </c>
      <c r="I155" s="56"/>
      <c r="J155" s="57"/>
      <c r="K155" s="57"/>
      <c r="L155" s="81" t="s">
        <v>541</v>
      </c>
    </row>
    <row r="156" spans="1:12" s="59" customFormat="1" ht="66" hidden="1" thickTop="1" x14ac:dyDescent="0.25">
      <c r="A156" s="82"/>
      <c r="B156" s="83" t="s">
        <v>74</v>
      </c>
      <c r="C156" s="55"/>
      <c r="D156" s="55"/>
      <c r="E156" s="56" t="s">
        <v>496</v>
      </c>
      <c r="F156" s="56" t="s">
        <v>289</v>
      </c>
      <c r="G156" s="56" t="s">
        <v>145</v>
      </c>
      <c r="H156" s="82" t="s">
        <v>311</v>
      </c>
      <c r="I156" s="56"/>
      <c r="J156" s="57"/>
      <c r="K156" s="57"/>
      <c r="L156" s="81" t="s">
        <v>541</v>
      </c>
    </row>
    <row r="157" spans="1:12" s="59" customFormat="1" ht="66" hidden="1" thickTop="1" x14ac:dyDescent="0.25">
      <c r="A157" s="82"/>
      <c r="B157" s="83" t="s">
        <v>75</v>
      </c>
      <c r="C157" s="55" t="s">
        <v>76</v>
      </c>
      <c r="D157" s="55"/>
      <c r="E157" s="56" t="s">
        <v>496</v>
      </c>
      <c r="F157" s="56" t="s">
        <v>289</v>
      </c>
      <c r="G157" s="56" t="s">
        <v>145</v>
      </c>
      <c r="H157" s="82" t="s">
        <v>311</v>
      </c>
      <c r="I157" s="56"/>
      <c r="J157" s="57"/>
      <c r="K157" s="57"/>
      <c r="L157" s="81" t="s">
        <v>541</v>
      </c>
    </row>
    <row r="158" spans="1:12" s="59" customFormat="1" ht="131.25" hidden="1" thickTop="1" x14ac:dyDescent="0.25">
      <c r="A158" s="84" t="s">
        <v>77</v>
      </c>
      <c r="B158" s="83" t="s">
        <v>78</v>
      </c>
      <c r="C158" s="55"/>
      <c r="D158" s="55" t="s">
        <v>79</v>
      </c>
      <c r="E158" s="56" t="s">
        <v>121</v>
      </c>
      <c r="F158" s="56"/>
      <c r="G158" s="56" t="s">
        <v>145</v>
      </c>
      <c r="H158" s="84" t="s">
        <v>311</v>
      </c>
      <c r="I158" s="56" t="s">
        <v>289</v>
      </c>
      <c r="J158" s="57"/>
      <c r="K158" s="57"/>
      <c r="L158" s="81" t="s">
        <v>541</v>
      </c>
    </row>
    <row r="159" spans="1:12" s="59" customFormat="1" ht="174.75" hidden="1" thickTop="1" x14ac:dyDescent="0.25">
      <c r="A159" s="55" t="s">
        <v>80</v>
      </c>
      <c r="B159" s="56" t="s">
        <v>81</v>
      </c>
      <c r="C159" s="55" t="s">
        <v>82</v>
      </c>
      <c r="D159" s="55" t="s">
        <v>83</v>
      </c>
      <c r="E159" s="56" t="s">
        <v>496</v>
      </c>
      <c r="F159" s="56" t="s">
        <v>144</v>
      </c>
      <c r="G159" s="56" t="s">
        <v>145</v>
      </c>
      <c r="H159" s="55" t="s">
        <v>311</v>
      </c>
      <c r="I159" s="56"/>
      <c r="J159" s="57"/>
      <c r="K159" s="57"/>
      <c r="L159" s="81" t="s">
        <v>541</v>
      </c>
    </row>
    <row r="160" spans="1:12" s="59" customFormat="1" ht="131.25" hidden="1" thickTop="1" x14ac:dyDescent="0.25">
      <c r="A160" s="62" t="s">
        <v>84</v>
      </c>
      <c r="B160" s="56" t="s">
        <v>85</v>
      </c>
      <c r="C160" s="85" t="s">
        <v>86</v>
      </c>
      <c r="D160" s="55"/>
      <c r="E160" s="56" t="s">
        <v>121</v>
      </c>
      <c r="F160" s="56" t="s">
        <v>169</v>
      </c>
      <c r="G160" s="56" t="s">
        <v>145</v>
      </c>
      <c r="H160" s="62" t="s">
        <v>311</v>
      </c>
      <c r="I160" s="56" t="s">
        <v>121</v>
      </c>
      <c r="J160" s="57"/>
      <c r="K160" s="57"/>
      <c r="L160" s="81" t="s">
        <v>541</v>
      </c>
    </row>
    <row r="161" spans="1:12" s="59" customFormat="1" ht="87.75" hidden="1" thickTop="1" x14ac:dyDescent="0.25">
      <c r="A161" s="62"/>
      <c r="B161" s="56" t="s">
        <v>87</v>
      </c>
      <c r="C161" s="85" t="s">
        <v>86</v>
      </c>
      <c r="D161" s="55"/>
      <c r="E161" s="56" t="s">
        <v>121</v>
      </c>
      <c r="F161" s="56" t="s">
        <v>169</v>
      </c>
      <c r="G161" s="56" t="s">
        <v>145</v>
      </c>
      <c r="H161" s="62" t="s">
        <v>311</v>
      </c>
      <c r="I161" s="56" t="s">
        <v>121</v>
      </c>
      <c r="J161" s="57"/>
      <c r="K161" s="57"/>
      <c r="L161" s="81" t="s">
        <v>541</v>
      </c>
    </row>
    <row r="162" spans="1:12" s="59" customFormat="1" ht="87.75" hidden="1" thickTop="1" x14ac:dyDescent="0.25">
      <c r="A162" s="62"/>
      <c r="B162" s="56" t="s">
        <v>88</v>
      </c>
      <c r="C162" s="85" t="s">
        <v>86</v>
      </c>
      <c r="D162" s="55"/>
      <c r="E162" s="56" t="s">
        <v>121</v>
      </c>
      <c r="F162" s="56" t="s">
        <v>169</v>
      </c>
      <c r="G162" s="56" t="s">
        <v>145</v>
      </c>
      <c r="H162" s="62" t="s">
        <v>311</v>
      </c>
      <c r="I162" s="56" t="s">
        <v>121</v>
      </c>
      <c r="J162" s="57"/>
      <c r="K162" s="57"/>
      <c r="L162" s="81" t="s">
        <v>541</v>
      </c>
    </row>
    <row r="163" spans="1:12" s="59" customFormat="1" ht="44.25" hidden="1" thickTop="1" x14ac:dyDescent="0.25">
      <c r="A163" s="62" t="s">
        <v>89</v>
      </c>
      <c r="B163" s="56" t="s">
        <v>90</v>
      </c>
      <c r="C163" s="55"/>
      <c r="D163" s="55"/>
      <c r="E163" s="56" t="s">
        <v>121</v>
      </c>
      <c r="F163" s="56"/>
      <c r="G163" s="56" t="s">
        <v>145</v>
      </c>
      <c r="H163" s="62" t="s">
        <v>311</v>
      </c>
      <c r="I163" s="56" t="s">
        <v>91</v>
      </c>
      <c r="J163" s="57"/>
      <c r="K163" s="57"/>
      <c r="L163" s="81" t="s">
        <v>541</v>
      </c>
    </row>
    <row r="164" spans="1:12" s="59" customFormat="1" ht="44.25" hidden="1" thickTop="1" x14ac:dyDescent="0.25">
      <c r="A164" s="62"/>
      <c r="B164" s="56" t="s">
        <v>92</v>
      </c>
      <c r="C164" s="55"/>
      <c r="D164" s="55"/>
      <c r="E164" s="56" t="s">
        <v>121</v>
      </c>
      <c r="F164" s="56"/>
      <c r="G164" s="56" t="s">
        <v>145</v>
      </c>
      <c r="H164" s="62" t="s">
        <v>311</v>
      </c>
      <c r="I164" s="56" t="s">
        <v>497</v>
      </c>
      <c r="J164" s="57"/>
      <c r="K164" s="57"/>
      <c r="L164" s="81" t="s">
        <v>541</v>
      </c>
    </row>
    <row r="165" spans="1:12" s="59" customFormat="1" ht="44.25" hidden="1" thickTop="1" x14ac:dyDescent="0.25">
      <c r="A165" s="62"/>
      <c r="B165" s="56" t="s">
        <v>93</v>
      </c>
      <c r="C165" s="55" t="s">
        <v>94</v>
      </c>
      <c r="D165" s="55" t="s">
        <v>79</v>
      </c>
      <c r="E165" s="56" t="s">
        <v>496</v>
      </c>
      <c r="F165" s="56" t="s">
        <v>503</v>
      </c>
      <c r="G165" s="56" t="s">
        <v>145</v>
      </c>
      <c r="H165" s="62" t="s">
        <v>311</v>
      </c>
      <c r="I165" s="56" t="s">
        <v>497</v>
      </c>
      <c r="J165" s="57"/>
      <c r="K165" s="57"/>
      <c r="L165" s="81" t="s">
        <v>541</v>
      </c>
    </row>
    <row r="166" spans="1:12" s="86" customFormat="1" ht="174.75" hidden="1" thickTop="1" x14ac:dyDescent="0.25">
      <c r="A166" s="56" t="s">
        <v>415</v>
      </c>
      <c r="B166" s="56" t="s">
        <v>386</v>
      </c>
      <c r="C166" s="56"/>
      <c r="D166" s="56"/>
      <c r="E166" s="56" t="s">
        <v>121</v>
      </c>
      <c r="F166" s="56"/>
      <c r="G166" s="56" t="s">
        <v>145</v>
      </c>
      <c r="H166" s="56" t="s">
        <v>311</v>
      </c>
      <c r="I166" s="56" t="s">
        <v>121</v>
      </c>
      <c r="J166" s="58"/>
      <c r="K166" s="58"/>
      <c r="L166" s="81" t="s">
        <v>541</v>
      </c>
    </row>
    <row r="167" spans="1:12" s="59" customFormat="1" ht="66" hidden="1" thickTop="1" x14ac:dyDescent="0.25">
      <c r="A167" s="62" t="s">
        <v>416</v>
      </c>
      <c r="B167" s="56" t="s">
        <v>417</v>
      </c>
      <c r="C167" s="55"/>
      <c r="D167" s="55"/>
      <c r="E167" s="56" t="s">
        <v>121</v>
      </c>
      <c r="F167" s="56"/>
      <c r="G167" s="56" t="s">
        <v>145</v>
      </c>
      <c r="H167" s="62" t="s">
        <v>311</v>
      </c>
      <c r="I167" s="56" t="s">
        <v>121</v>
      </c>
      <c r="J167" s="57"/>
      <c r="K167" s="57"/>
      <c r="L167" s="81" t="s">
        <v>541</v>
      </c>
    </row>
    <row r="168" spans="1:12" s="59" customFormat="1" ht="66" hidden="1" thickTop="1" x14ac:dyDescent="0.25">
      <c r="A168" s="62"/>
      <c r="B168" s="56" t="s">
        <v>418</v>
      </c>
      <c r="C168" s="55" t="s">
        <v>320</v>
      </c>
      <c r="D168" s="55"/>
      <c r="E168" s="56" t="s">
        <v>121</v>
      </c>
      <c r="F168" s="56"/>
      <c r="G168" s="56" t="s">
        <v>145</v>
      </c>
      <c r="H168" s="62" t="s">
        <v>311</v>
      </c>
      <c r="I168" s="56" t="s">
        <v>121</v>
      </c>
      <c r="J168" s="57"/>
      <c r="K168" s="57"/>
      <c r="L168" s="81" t="s">
        <v>541</v>
      </c>
    </row>
    <row r="169" spans="1:12" s="59" customFormat="1" ht="66" hidden="1" thickTop="1" x14ac:dyDescent="0.25">
      <c r="A169" s="62"/>
      <c r="B169" s="56" t="s">
        <v>419</v>
      </c>
      <c r="C169" s="55" t="s">
        <v>320</v>
      </c>
      <c r="D169" s="55"/>
      <c r="E169" s="56" t="s">
        <v>496</v>
      </c>
      <c r="F169" s="56" t="s">
        <v>169</v>
      </c>
      <c r="G169" s="56" t="s">
        <v>145</v>
      </c>
      <c r="H169" s="62" t="s">
        <v>311</v>
      </c>
      <c r="I169" s="56"/>
      <c r="J169" s="57"/>
      <c r="K169" s="57"/>
      <c r="L169" s="81" t="s">
        <v>541</v>
      </c>
    </row>
    <row r="170" spans="1:12" s="59" customFormat="1" ht="87.75" hidden="1" thickTop="1" x14ac:dyDescent="0.25">
      <c r="A170" s="62" t="s">
        <v>420</v>
      </c>
      <c r="B170" s="56" t="s">
        <v>421</v>
      </c>
      <c r="C170" s="55" t="s">
        <v>422</v>
      </c>
      <c r="D170" s="55"/>
      <c r="E170" s="56" t="s">
        <v>121</v>
      </c>
      <c r="F170" s="56"/>
      <c r="G170" s="56" t="s">
        <v>145</v>
      </c>
      <c r="H170" s="62" t="s">
        <v>311</v>
      </c>
      <c r="I170" s="56" t="s">
        <v>121</v>
      </c>
      <c r="J170" s="57"/>
      <c r="K170" s="57"/>
      <c r="L170" s="81" t="s">
        <v>541</v>
      </c>
    </row>
    <row r="171" spans="1:12" s="59" customFormat="1" ht="87.75" hidden="1" thickTop="1" x14ac:dyDescent="0.25">
      <c r="A171" s="62"/>
      <c r="B171" s="56" t="s">
        <v>423</v>
      </c>
      <c r="C171" s="55" t="s">
        <v>422</v>
      </c>
      <c r="D171" s="55"/>
      <c r="E171" s="56" t="s">
        <v>121</v>
      </c>
      <c r="F171" s="56"/>
      <c r="G171" s="56" t="s">
        <v>145</v>
      </c>
      <c r="H171" s="62" t="s">
        <v>311</v>
      </c>
      <c r="I171" s="56" t="s">
        <v>121</v>
      </c>
      <c r="J171" s="57"/>
      <c r="K171" s="57"/>
      <c r="L171" s="81" t="s">
        <v>541</v>
      </c>
    </row>
    <row r="172" spans="1:12" s="59" customFormat="1" ht="87.75" hidden="1" thickTop="1" x14ac:dyDescent="0.25">
      <c r="A172" s="62"/>
      <c r="B172" s="56" t="s">
        <v>162</v>
      </c>
      <c r="C172" s="55" t="s">
        <v>422</v>
      </c>
      <c r="D172" s="55"/>
      <c r="E172" s="56" t="s">
        <v>496</v>
      </c>
      <c r="F172" s="56" t="s">
        <v>163</v>
      </c>
      <c r="G172" s="56" t="s">
        <v>145</v>
      </c>
      <c r="H172" s="62" t="s">
        <v>311</v>
      </c>
      <c r="I172" s="56"/>
      <c r="J172" s="57">
        <f>J18</f>
        <v>0</v>
      </c>
      <c r="K172" s="57">
        <f>K18</f>
        <v>0</v>
      </c>
      <c r="L172" s="81" t="s">
        <v>541</v>
      </c>
    </row>
    <row r="173" spans="1:12" s="59" customFormat="1" ht="66" hidden="1" thickTop="1" x14ac:dyDescent="0.25">
      <c r="A173" s="62" t="s">
        <v>424</v>
      </c>
      <c r="B173" s="56" t="s">
        <v>425</v>
      </c>
      <c r="C173" s="55" t="s">
        <v>426</v>
      </c>
      <c r="D173" s="55"/>
      <c r="E173" s="56" t="s">
        <v>121</v>
      </c>
      <c r="F173" s="56"/>
      <c r="G173" s="56" t="s">
        <v>145</v>
      </c>
      <c r="H173" s="62" t="s">
        <v>311</v>
      </c>
      <c r="I173" s="56" t="s">
        <v>121</v>
      </c>
      <c r="J173" s="57"/>
      <c r="K173" s="57"/>
      <c r="L173" s="81" t="s">
        <v>541</v>
      </c>
    </row>
    <row r="174" spans="1:12" s="59" customFormat="1" ht="66" hidden="1" thickTop="1" x14ac:dyDescent="0.25">
      <c r="A174" s="62"/>
      <c r="B174" s="56" t="s">
        <v>427</v>
      </c>
      <c r="C174" s="55" t="s">
        <v>426</v>
      </c>
      <c r="D174" s="55"/>
      <c r="E174" s="56" t="s">
        <v>121</v>
      </c>
      <c r="F174" s="56"/>
      <c r="G174" s="56" t="s">
        <v>145</v>
      </c>
      <c r="H174" s="62" t="s">
        <v>311</v>
      </c>
      <c r="I174" s="56" t="s">
        <v>121</v>
      </c>
      <c r="J174" s="57"/>
      <c r="K174" s="57"/>
      <c r="L174" s="81" t="s">
        <v>541</v>
      </c>
    </row>
    <row r="175" spans="1:12" s="59" customFormat="1" ht="44.25" hidden="1" thickTop="1" x14ac:dyDescent="0.25">
      <c r="A175" s="62"/>
      <c r="B175" s="56" t="s">
        <v>428</v>
      </c>
      <c r="C175" s="55" t="s">
        <v>426</v>
      </c>
      <c r="D175" s="55"/>
      <c r="E175" s="56" t="s">
        <v>496</v>
      </c>
      <c r="F175" s="56" t="s">
        <v>169</v>
      </c>
      <c r="G175" s="56" t="s">
        <v>145</v>
      </c>
      <c r="H175" s="62" t="s">
        <v>311</v>
      </c>
      <c r="I175" s="56"/>
      <c r="J175" s="57"/>
      <c r="K175" s="57"/>
      <c r="L175" s="81" t="s">
        <v>541</v>
      </c>
    </row>
    <row r="176" spans="1:12" s="59" customFormat="1" ht="66" hidden="1" thickTop="1" x14ac:dyDescent="0.25">
      <c r="A176" s="62" t="s">
        <v>429</v>
      </c>
      <c r="B176" s="56" t="s">
        <v>430</v>
      </c>
      <c r="C176" s="55" t="s">
        <v>426</v>
      </c>
      <c r="D176" s="55"/>
      <c r="E176" s="56" t="s">
        <v>121</v>
      </c>
      <c r="F176" s="56"/>
      <c r="G176" s="56"/>
      <c r="H176" s="62" t="s">
        <v>311</v>
      </c>
      <c r="I176" s="56" t="s">
        <v>431</v>
      </c>
      <c r="J176" s="57"/>
      <c r="K176" s="57"/>
      <c r="L176" s="81" t="s">
        <v>541</v>
      </c>
    </row>
    <row r="177" spans="1:12" s="59" customFormat="1" ht="66" hidden="1" thickTop="1" x14ac:dyDescent="0.25">
      <c r="A177" s="62"/>
      <c r="B177" s="56" t="s">
        <v>432</v>
      </c>
      <c r="C177" s="55" t="s">
        <v>426</v>
      </c>
      <c r="D177" s="55"/>
      <c r="E177" s="56" t="s">
        <v>121</v>
      </c>
      <c r="F177" s="56"/>
      <c r="G177" s="56"/>
      <c r="H177" s="62" t="s">
        <v>311</v>
      </c>
      <c r="I177" s="56" t="s">
        <v>431</v>
      </c>
      <c r="J177" s="57"/>
      <c r="K177" s="57"/>
      <c r="L177" s="81" t="s">
        <v>541</v>
      </c>
    </row>
    <row r="178" spans="1:12" s="59" customFormat="1" ht="66" hidden="1" thickTop="1" x14ac:dyDescent="0.25">
      <c r="A178" s="62"/>
      <c r="B178" s="56" t="s">
        <v>433</v>
      </c>
      <c r="C178" s="55" t="s">
        <v>426</v>
      </c>
      <c r="D178" s="55"/>
      <c r="E178" s="56" t="s">
        <v>121</v>
      </c>
      <c r="F178" s="56"/>
      <c r="G178" s="56"/>
      <c r="H178" s="62" t="s">
        <v>311</v>
      </c>
      <c r="I178" s="56" t="s">
        <v>431</v>
      </c>
      <c r="J178" s="57"/>
      <c r="K178" s="57"/>
      <c r="L178" s="81" t="s">
        <v>541</v>
      </c>
    </row>
    <row r="179" spans="1:12" s="59" customFormat="1" ht="87.75" hidden="1" thickTop="1" x14ac:dyDescent="0.25">
      <c r="A179" s="55"/>
      <c r="B179" s="56" t="s">
        <v>435</v>
      </c>
      <c r="C179" s="55" t="s">
        <v>434</v>
      </c>
      <c r="D179" s="55"/>
      <c r="E179" s="56" t="s">
        <v>121</v>
      </c>
      <c r="F179" s="56"/>
      <c r="G179" s="56"/>
      <c r="H179" s="55" t="s">
        <v>311</v>
      </c>
      <c r="I179" s="56" t="s">
        <v>121</v>
      </c>
      <c r="J179" s="57"/>
      <c r="K179" s="57"/>
      <c r="L179" s="81" t="s">
        <v>541</v>
      </c>
    </row>
    <row r="180" spans="1:12" s="59" customFormat="1" ht="66" hidden="1" thickTop="1" x14ac:dyDescent="0.25">
      <c r="A180" s="62" t="s">
        <v>436</v>
      </c>
      <c r="B180" s="56" t="s">
        <v>437</v>
      </c>
      <c r="C180" s="55" t="s">
        <v>438</v>
      </c>
      <c r="D180" s="55"/>
      <c r="E180" s="56" t="s">
        <v>121</v>
      </c>
      <c r="F180" s="56"/>
      <c r="G180" s="56"/>
      <c r="H180" s="62" t="s">
        <v>311</v>
      </c>
      <c r="I180" s="56" t="s">
        <v>121</v>
      </c>
      <c r="J180" s="57"/>
      <c r="K180" s="57"/>
      <c r="L180" s="81" t="s">
        <v>541</v>
      </c>
    </row>
    <row r="181" spans="1:12" s="59" customFormat="1" ht="66" hidden="1" thickTop="1" x14ac:dyDescent="0.25">
      <c r="A181" s="62"/>
      <c r="B181" s="56" t="s">
        <v>439</v>
      </c>
      <c r="C181" s="55" t="s">
        <v>438</v>
      </c>
      <c r="D181" s="55"/>
      <c r="E181" s="56" t="s">
        <v>121</v>
      </c>
      <c r="F181" s="56"/>
      <c r="G181" s="56"/>
      <c r="H181" s="62" t="s">
        <v>311</v>
      </c>
      <c r="I181" s="56" t="s">
        <v>121</v>
      </c>
      <c r="J181" s="57"/>
      <c r="K181" s="57"/>
      <c r="L181" s="81" t="s">
        <v>541</v>
      </c>
    </row>
    <row r="182" spans="1:12" s="59" customFormat="1" ht="109.5" hidden="1" thickTop="1" x14ac:dyDescent="0.25">
      <c r="A182" s="62" t="s">
        <v>440</v>
      </c>
      <c r="B182" s="56" t="s">
        <v>441</v>
      </c>
      <c r="C182" s="55"/>
      <c r="D182" s="55"/>
      <c r="E182" s="56" t="s">
        <v>496</v>
      </c>
      <c r="F182" s="56" t="s">
        <v>289</v>
      </c>
      <c r="G182" s="56"/>
      <c r="H182" s="62" t="s">
        <v>311</v>
      </c>
      <c r="I182" s="56"/>
      <c r="J182" s="57"/>
      <c r="K182" s="57"/>
      <c r="L182" s="81" t="s">
        <v>541</v>
      </c>
    </row>
    <row r="183" spans="1:12" s="59" customFormat="1" ht="87.75" hidden="1" thickTop="1" x14ac:dyDescent="0.25">
      <c r="A183" s="62"/>
      <c r="B183" s="56" t="s">
        <v>442</v>
      </c>
      <c r="C183" s="55" t="s">
        <v>443</v>
      </c>
      <c r="D183" s="55"/>
      <c r="E183" s="56" t="s">
        <v>496</v>
      </c>
      <c r="F183" s="56" t="s">
        <v>289</v>
      </c>
      <c r="G183" s="56"/>
      <c r="H183" s="62" t="s">
        <v>311</v>
      </c>
      <c r="I183" s="56"/>
      <c r="J183" s="57"/>
      <c r="K183" s="57"/>
      <c r="L183" s="81" t="s">
        <v>541</v>
      </c>
    </row>
    <row r="184" spans="1:12" s="59" customFormat="1" ht="66" hidden="1" thickTop="1" x14ac:dyDescent="0.25">
      <c r="A184" s="62"/>
      <c r="B184" s="56" t="s">
        <v>444</v>
      </c>
      <c r="C184" s="55" t="s">
        <v>443</v>
      </c>
      <c r="D184" s="55"/>
      <c r="E184" s="56" t="s">
        <v>496</v>
      </c>
      <c r="F184" s="56" t="s">
        <v>289</v>
      </c>
      <c r="G184" s="56"/>
      <c r="H184" s="62" t="s">
        <v>311</v>
      </c>
      <c r="I184" s="56"/>
      <c r="J184" s="57"/>
      <c r="K184" s="57"/>
      <c r="L184" s="81" t="s">
        <v>541</v>
      </c>
    </row>
    <row r="185" spans="1:12" s="59" customFormat="1" ht="109.5" hidden="1" thickTop="1" x14ac:dyDescent="0.25">
      <c r="A185" s="62" t="s">
        <v>445</v>
      </c>
      <c r="B185" s="56" t="s">
        <v>446</v>
      </c>
      <c r="C185" s="55" t="s">
        <v>447</v>
      </c>
      <c r="D185" s="55"/>
      <c r="E185" s="56" t="s">
        <v>121</v>
      </c>
      <c r="F185" s="56"/>
      <c r="G185" s="56"/>
      <c r="H185" s="62" t="s">
        <v>311</v>
      </c>
      <c r="I185" s="56" t="s">
        <v>121</v>
      </c>
      <c r="J185" s="57"/>
      <c r="K185" s="57"/>
      <c r="L185" s="81" t="s">
        <v>541</v>
      </c>
    </row>
    <row r="186" spans="1:12" s="59" customFormat="1" ht="109.5" hidden="1" thickTop="1" x14ac:dyDescent="0.25">
      <c r="A186" s="62"/>
      <c r="B186" s="56" t="s">
        <v>448</v>
      </c>
      <c r="C186" s="55" t="s">
        <v>447</v>
      </c>
      <c r="D186" s="55"/>
      <c r="E186" s="56" t="s">
        <v>121</v>
      </c>
      <c r="F186" s="56"/>
      <c r="G186" s="56"/>
      <c r="H186" s="62" t="s">
        <v>311</v>
      </c>
      <c r="I186" s="56" t="s">
        <v>121</v>
      </c>
      <c r="J186" s="57"/>
      <c r="K186" s="57"/>
      <c r="L186" s="81" t="s">
        <v>541</v>
      </c>
    </row>
    <row r="187" spans="1:12" s="59" customFormat="1" ht="87.75" hidden="1" thickTop="1" x14ac:dyDescent="0.25">
      <c r="A187" s="62"/>
      <c r="B187" s="56" t="s">
        <v>162</v>
      </c>
      <c r="C187" s="55" t="s">
        <v>422</v>
      </c>
      <c r="D187" s="55"/>
      <c r="E187" s="56" t="s">
        <v>496</v>
      </c>
      <c r="F187" s="56" t="s">
        <v>163</v>
      </c>
      <c r="G187" s="56" t="s">
        <v>145</v>
      </c>
      <c r="H187" s="62" t="s">
        <v>311</v>
      </c>
      <c r="I187" s="56" t="s">
        <v>121</v>
      </c>
      <c r="J187" s="57">
        <f>J18</f>
        <v>0</v>
      </c>
      <c r="K187" s="57">
        <f>K18</f>
        <v>0</v>
      </c>
      <c r="L187" s="81" t="s">
        <v>541</v>
      </c>
    </row>
    <row r="188" spans="1:12" s="59" customFormat="1" ht="66" hidden="1" thickTop="1" x14ac:dyDescent="0.25">
      <c r="A188" s="62" t="s">
        <v>449</v>
      </c>
      <c r="B188" s="56" t="s">
        <v>449</v>
      </c>
      <c r="C188" s="55"/>
      <c r="D188" s="55"/>
      <c r="E188" s="56" t="s">
        <v>121</v>
      </c>
      <c r="F188" s="56" t="s">
        <v>169</v>
      </c>
      <c r="G188" s="56"/>
      <c r="H188" s="62" t="s">
        <v>311</v>
      </c>
      <c r="I188" s="56"/>
      <c r="J188" s="57"/>
      <c r="K188" s="57"/>
      <c r="L188" s="81" t="s">
        <v>541</v>
      </c>
    </row>
    <row r="189" spans="1:12" s="59" customFormat="1" ht="66" hidden="1" thickTop="1" x14ac:dyDescent="0.25">
      <c r="A189" s="62"/>
      <c r="B189" s="56" t="s">
        <v>450</v>
      </c>
      <c r="C189" s="55"/>
      <c r="D189" s="55"/>
      <c r="E189" s="56" t="s">
        <v>121</v>
      </c>
      <c r="F189" s="56" t="s">
        <v>169</v>
      </c>
      <c r="G189" s="56"/>
      <c r="H189" s="62" t="s">
        <v>311</v>
      </c>
      <c r="I189" s="56"/>
      <c r="J189" s="57"/>
      <c r="K189" s="57"/>
      <c r="L189" s="81" t="s">
        <v>541</v>
      </c>
    </row>
    <row r="190" spans="1:12" s="59" customFormat="1" ht="44.25" hidden="1" thickTop="1" x14ac:dyDescent="0.25">
      <c r="A190" s="62"/>
      <c r="B190" s="56" t="s">
        <v>451</v>
      </c>
      <c r="C190" s="55"/>
      <c r="D190" s="55"/>
      <c r="E190" s="56" t="s">
        <v>121</v>
      </c>
      <c r="F190" s="56" t="s">
        <v>169</v>
      </c>
      <c r="G190" s="56"/>
      <c r="H190" s="62" t="s">
        <v>311</v>
      </c>
      <c r="I190" s="56"/>
      <c r="J190" s="57"/>
      <c r="K190" s="57"/>
      <c r="L190" s="81" t="s">
        <v>541</v>
      </c>
    </row>
    <row r="191" spans="1:12" s="59" customFormat="1" ht="44.25" hidden="1" thickTop="1" x14ac:dyDescent="0.25">
      <c r="A191" s="62"/>
      <c r="B191" s="56" t="s">
        <v>452</v>
      </c>
      <c r="C191" s="55"/>
      <c r="D191" s="55"/>
      <c r="E191" s="56" t="s">
        <v>121</v>
      </c>
      <c r="F191" s="56" t="s">
        <v>169</v>
      </c>
      <c r="G191" s="56"/>
      <c r="H191" s="62" t="s">
        <v>311</v>
      </c>
      <c r="I191" s="56"/>
      <c r="J191" s="57"/>
      <c r="K191" s="57"/>
      <c r="L191" s="81" t="s">
        <v>541</v>
      </c>
    </row>
    <row r="192" spans="1:12" s="59" customFormat="1" ht="44.25" hidden="1" thickTop="1" x14ac:dyDescent="0.25">
      <c r="A192" s="62"/>
      <c r="B192" s="56" t="s">
        <v>453</v>
      </c>
      <c r="C192" s="55"/>
      <c r="D192" s="55"/>
      <c r="E192" s="56" t="s">
        <v>121</v>
      </c>
      <c r="F192" s="56" t="s">
        <v>169</v>
      </c>
      <c r="G192" s="56"/>
      <c r="H192" s="62" t="s">
        <v>311</v>
      </c>
      <c r="I192" s="56"/>
      <c r="J192" s="57"/>
      <c r="K192" s="57"/>
      <c r="L192" s="81" t="s">
        <v>541</v>
      </c>
    </row>
    <row r="193" spans="1:12" s="59" customFormat="1" ht="66" hidden="1" thickTop="1" x14ac:dyDescent="0.25">
      <c r="A193" s="62"/>
      <c r="B193" s="56" t="s">
        <v>454</v>
      </c>
      <c r="C193" s="55"/>
      <c r="D193" s="55"/>
      <c r="E193" s="56" t="s">
        <v>121</v>
      </c>
      <c r="F193" s="56" t="s">
        <v>169</v>
      </c>
      <c r="G193" s="56"/>
      <c r="H193" s="62" t="s">
        <v>311</v>
      </c>
      <c r="I193" s="56"/>
      <c r="J193" s="57"/>
      <c r="K193" s="57"/>
      <c r="L193" s="81" t="s">
        <v>541</v>
      </c>
    </row>
    <row r="194" spans="1:12" s="59" customFormat="1" ht="87.75" hidden="1" thickTop="1" x14ac:dyDescent="0.25">
      <c r="A194" s="55" t="s">
        <v>455</v>
      </c>
      <c r="B194" s="56" t="s">
        <v>455</v>
      </c>
      <c r="C194" s="55"/>
      <c r="D194" s="55"/>
      <c r="E194" s="56" t="s">
        <v>121</v>
      </c>
      <c r="F194" s="56" t="s">
        <v>169</v>
      </c>
      <c r="G194" s="56"/>
      <c r="H194" s="55" t="s">
        <v>311</v>
      </c>
      <c r="I194" s="56"/>
      <c r="J194" s="57"/>
      <c r="K194" s="57"/>
      <c r="L194" s="81" t="s">
        <v>541</v>
      </c>
    </row>
    <row r="195" spans="1:12" s="59" customFormat="1" ht="87.75" hidden="1" thickTop="1" x14ac:dyDescent="0.25">
      <c r="A195" s="62" t="s">
        <v>182</v>
      </c>
      <c r="B195" s="56" t="s">
        <v>182</v>
      </c>
      <c r="C195" s="55"/>
      <c r="D195" s="55"/>
      <c r="E195" s="56" t="s">
        <v>121</v>
      </c>
      <c r="F195" s="56"/>
      <c r="G195" s="56"/>
      <c r="H195" s="62" t="s">
        <v>311</v>
      </c>
      <c r="I195" s="56" t="s">
        <v>163</v>
      </c>
      <c r="J195" s="57"/>
      <c r="K195" s="57"/>
      <c r="L195" s="81" t="s">
        <v>541</v>
      </c>
    </row>
    <row r="196" spans="1:12" s="59" customFormat="1" ht="66" hidden="1" thickTop="1" x14ac:dyDescent="0.25">
      <c r="A196" s="62"/>
      <c r="B196" s="56" t="s">
        <v>183</v>
      </c>
      <c r="C196" s="55" t="s">
        <v>184</v>
      </c>
      <c r="D196" s="55"/>
      <c r="E196" s="56" t="s">
        <v>121</v>
      </c>
      <c r="F196" s="56"/>
      <c r="G196" s="56"/>
      <c r="H196" s="62" t="s">
        <v>311</v>
      </c>
      <c r="I196" s="56" t="s">
        <v>163</v>
      </c>
      <c r="J196" s="57"/>
      <c r="K196" s="57"/>
      <c r="L196" s="81" t="s">
        <v>541</v>
      </c>
    </row>
    <row r="197" spans="1:12" s="59" customFormat="1" ht="66" hidden="1" thickTop="1" x14ac:dyDescent="0.25">
      <c r="A197" s="62" t="s">
        <v>185</v>
      </c>
      <c r="B197" s="56" t="s">
        <v>185</v>
      </c>
      <c r="C197" s="55"/>
      <c r="D197" s="55"/>
      <c r="E197" s="56" t="s">
        <v>121</v>
      </c>
      <c r="F197" s="56"/>
      <c r="G197" s="56"/>
      <c r="H197" s="62" t="s">
        <v>311</v>
      </c>
      <c r="I197" s="56" t="s">
        <v>163</v>
      </c>
      <c r="J197" s="57"/>
      <c r="K197" s="57"/>
      <c r="L197" s="81" t="s">
        <v>541</v>
      </c>
    </row>
    <row r="198" spans="1:12" s="59" customFormat="1" ht="66" hidden="1" thickTop="1" x14ac:dyDescent="0.25">
      <c r="A198" s="62"/>
      <c r="B198" s="56" t="s">
        <v>186</v>
      </c>
      <c r="C198" s="55" t="s">
        <v>187</v>
      </c>
      <c r="D198" s="55"/>
      <c r="E198" s="56" t="s">
        <v>121</v>
      </c>
      <c r="F198" s="56"/>
      <c r="G198" s="56"/>
      <c r="H198" s="62" t="s">
        <v>311</v>
      </c>
      <c r="I198" s="56" t="s">
        <v>163</v>
      </c>
      <c r="J198" s="57"/>
      <c r="K198" s="57"/>
      <c r="L198" s="81" t="s">
        <v>541</v>
      </c>
    </row>
    <row r="199" spans="1:12" s="59" customFormat="1" ht="66" hidden="1" thickTop="1" x14ac:dyDescent="0.25">
      <c r="A199" s="62" t="s">
        <v>188</v>
      </c>
      <c r="B199" s="56" t="s">
        <v>188</v>
      </c>
      <c r="C199" s="55"/>
      <c r="D199" s="55"/>
      <c r="E199" s="56" t="s">
        <v>121</v>
      </c>
      <c r="F199" s="56"/>
      <c r="G199" s="56"/>
      <c r="H199" s="62" t="s">
        <v>311</v>
      </c>
      <c r="I199" s="56" t="s">
        <v>163</v>
      </c>
      <c r="J199" s="57"/>
      <c r="K199" s="57"/>
      <c r="L199" s="81" t="s">
        <v>541</v>
      </c>
    </row>
    <row r="200" spans="1:12" s="59" customFormat="1" ht="44.25" hidden="1" thickTop="1" x14ac:dyDescent="0.25">
      <c r="A200" s="62"/>
      <c r="B200" s="56" t="s">
        <v>189</v>
      </c>
      <c r="C200" s="55"/>
      <c r="D200" s="55"/>
      <c r="E200" s="56" t="s">
        <v>121</v>
      </c>
      <c r="F200" s="56"/>
      <c r="G200" s="56"/>
      <c r="H200" s="62" t="s">
        <v>311</v>
      </c>
      <c r="I200" s="56" t="s">
        <v>163</v>
      </c>
      <c r="J200" s="57"/>
      <c r="K200" s="57"/>
      <c r="L200" s="81" t="s">
        <v>541</v>
      </c>
    </row>
    <row r="201" spans="1:12" s="59" customFormat="1" ht="66" hidden="1" thickTop="1" x14ac:dyDescent="0.25">
      <c r="A201" s="62"/>
      <c r="B201" s="56" t="s">
        <v>190</v>
      </c>
      <c r="C201" s="55"/>
      <c r="D201" s="55"/>
      <c r="E201" s="56" t="s">
        <v>121</v>
      </c>
      <c r="F201" s="56"/>
      <c r="G201" s="56"/>
      <c r="H201" s="62" t="s">
        <v>311</v>
      </c>
      <c r="I201" s="56" t="s">
        <v>163</v>
      </c>
      <c r="J201" s="57"/>
      <c r="K201" s="57"/>
      <c r="L201" s="81" t="s">
        <v>541</v>
      </c>
    </row>
    <row r="202" spans="1:12" s="59" customFormat="1" ht="66" hidden="1" thickTop="1" x14ac:dyDescent="0.25">
      <c r="A202" s="62"/>
      <c r="B202" s="56" t="s">
        <v>191</v>
      </c>
      <c r="C202" s="55" t="s">
        <v>192</v>
      </c>
      <c r="D202" s="55"/>
      <c r="E202" s="56" t="s">
        <v>121</v>
      </c>
      <c r="F202" s="56"/>
      <c r="G202" s="56"/>
      <c r="H202" s="62" t="s">
        <v>311</v>
      </c>
      <c r="I202" s="56" t="s">
        <v>163</v>
      </c>
      <c r="J202" s="57"/>
      <c r="K202" s="57"/>
      <c r="L202" s="81" t="s">
        <v>541</v>
      </c>
    </row>
    <row r="203" spans="1:12" s="59" customFormat="1" ht="66" hidden="1" thickTop="1" x14ac:dyDescent="0.25">
      <c r="A203" s="62"/>
      <c r="B203" s="56" t="s">
        <v>193</v>
      </c>
      <c r="C203" s="55" t="s">
        <v>192</v>
      </c>
      <c r="D203" s="55"/>
      <c r="E203" s="56" t="s">
        <v>121</v>
      </c>
      <c r="F203" s="56"/>
      <c r="G203" s="56"/>
      <c r="H203" s="62" t="s">
        <v>311</v>
      </c>
      <c r="I203" s="56" t="s">
        <v>163</v>
      </c>
      <c r="J203" s="57"/>
      <c r="K203" s="57"/>
      <c r="L203" s="81" t="s">
        <v>541</v>
      </c>
    </row>
    <row r="204" spans="1:12" s="59" customFormat="1" ht="44.25" hidden="1" thickTop="1" x14ac:dyDescent="0.25">
      <c r="A204" s="62" t="s">
        <v>194</v>
      </c>
      <c r="B204" s="56" t="s">
        <v>194</v>
      </c>
      <c r="C204" s="55"/>
      <c r="D204" s="55"/>
      <c r="E204" s="56" t="s">
        <v>121</v>
      </c>
      <c r="F204" s="56"/>
      <c r="G204" s="56"/>
      <c r="H204" s="62" t="s">
        <v>311</v>
      </c>
      <c r="I204" s="56" t="s">
        <v>163</v>
      </c>
      <c r="J204" s="57"/>
      <c r="K204" s="57"/>
      <c r="L204" s="81" t="s">
        <v>541</v>
      </c>
    </row>
    <row r="205" spans="1:12" s="59" customFormat="1" ht="44.25" hidden="1" thickTop="1" x14ac:dyDescent="0.25">
      <c r="A205" s="62"/>
      <c r="B205" s="56" t="s">
        <v>195</v>
      </c>
      <c r="C205" s="55"/>
      <c r="D205" s="55"/>
      <c r="E205" s="56" t="s">
        <v>121</v>
      </c>
      <c r="F205" s="56"/>
      <c r="G205" s="56"/>
      <c r="H205" s="62" t="s">
        <v>311</v>
      </c>
      <c r="I205" s="56" t="s">
        <v>163</v>
      </c>
      <c r="J205" s="57"/>
      <c r="K205" s="57"/>
      <c r="L205" s="81" t="s">
        <v>541</v>
      </c>
    </row>
    <row r="206" spans="1:12" s="59" customFormat="1" ht="66" hidden="1" thickTop="1" x14ac:dyDescent="0.25">
      <c r="A206" s="62"/>
      <c r="B206" s="56" t="s">
        <v>196</v>
      </c>
      <c r="C206" s="55"/>
      <c r="D206" s="55"/>
      <c r="E206" s="56" t="s">
        <v>121</v>
      </c>
      <c r="F206" s="56"/>
      <c r="G206" s="56"/>
      <c r="H206" s="62" t="s">
        <v>311</v>
      </c>
      <c r="I206" s="56" t="s">
        <v>163</v>
      </c>
      <c r="J206" s="57"/>
      <c r="K206" s="57"/>
      <c r="L206" s="81" t="s">
        <v>541</v>
      </c>
    </row>
    <row r="207" spans="1:12" s="59" customFormat="1" ht="87.75" hidden="1" thickTop="1" x14ac:dyDescent="0.25">
      <c r="A207" s="62"/>
      <c r="B207" s="56" t="s">
        <v>197</v>
      </c>
      <c r="C207" s="55"/>
      <c r="D207" s="55"/>
      <c r="E207" s="56" t="s">
        <v>121</v>
      </c>
      <c r="F207" s="56"/>
      <c r="G207" s="56"/>
      <c r="H207" s="62" t="s">
        <v>311</v>
      </c>
      <c r="I207" s="56" t="s">
        <v>163</v>
      </c>
      <c r="J207" s="57"/>
      <c r="K207" s="57"/>
      <c r="L207" s="81" t="s">
        <v>541</v>
      </c>
    </row>
    <row r="208" spans="1:12" s="59" customFormat="1" ht="44.25" hidden="1" thickTop="1" x14ac:dyDescent="0.25">
      <c r="A208" s="62"/>
      <c r="B208" s="56" t="s">
        <v>198</v>
      </c>
      <c r="C208" s="55"/>
      <c r="D208" s="55"/>
      <c r="E208" s="56" t="s">
        <v>121</v>
      </c>
      <c r="F208" s="56"/>
      <c r="G208" s="56"/>
      <c r="H208" s="62" t="s">
        <v>311</v>
      </c>
      <c r="I208" s="56" t="s">
        <v>163</v>
      </c>
      <c r="J208" s="57"/>
      <c r="K208" s="57"/>
      <c r="L208" s="81" t="s">
        <v>541</v>
      </c>
    </row>
    <row r="209" spans="1:12" s="59" customFormat="1" ht="44.25" hidden="1" thickTop="1" x14ac:dyDescent="0.25">
      <c r="A209" s="62" t="s">
        <v>199</v>
      </c>
      <c r="B209" s="56" t="s">
        <v>199</v>
      </c>
      <c r="C209" s="55"/>
      <c r="D209" s="55"/>
      <c r="E209" s="56" t="s">
        <v>121</v>
      </c>
      <c r="F209" s="56"/>
      <c r="G209" s="56"/>
      <c r="H209" s="62" t="s">
        <v>311</v>
      </c>
      <c r="I209" s="56" t="s">
        <v>163</v>
      </c>
      <c r="J209" s="57"/>
      <c r="K209" s="57"/>
      <c r="L209" s="81" t="s">
        <v>541</v>
      </c>
    </row>
    <row r="210" spans="1:12" s="59" customFormat="1" ht="44.25" hidden="1" thickTop="1" x14ac:dyDescent="0.25">
      <c r="A210" s="62"/>
      <c r="B210" s="56" t="s">
        <v>200</v>
      </c>
      <c r="C210" s="55"/>
      <c r="D210" s="55"/>
      <c r="E210" s="56" t="s">
        <v>121</v>
      </c>
      <c r="F210" s="56"/>
      <c r="G210" s="56"/>
      <c r="H210" s="62" t="s">
        <v>311</v>
      </c>
      <c r="I210" s="56" t="s">
        <v>163</v>
      </c>
      <c r="J210" s="57"/>
      <c r="K210" s="57"/>
      <c r="L210" s="81" t="s">
        <v>541</v>
      </c>
    </row>
    <row r="211" spans="1:12" s="59" customFormat="1" ht="44.25" hidden="1" thickTop="1" x14ac:dyDescent="0.25">
      <c r="A211" s="62"/>
      <c r="B211" s="56" t="s">
        <v>201</v>
      </c>
      <c r="C211" s="55"/>
      <c r="D211" s="55"/>
      <c r="E211" s="56" t="s">
        <v>121</v>
      </c>
      <c r="F211" s="56"/>
      <c r="G211" s="56"/>
      <c r="H211" s="62" t="s">
        <v>311</v>
      </c>
      <c r="I211" s="56" t="s">
        <v>163</v>
      </c>
      <c r="J211" s="57"/>
      <c r="K211" s="57"/>
      <c r="L211" s="81" t="s">
        <v>541</v>
      </c>
    </row>
    <row r="212" spans="1:12" s="59" customFormat="1" ht="66" hidden="1" thickTop="1" x14ac:dyDescent="0.25">
      <c r="A212" s="62"/>
      <c r="B212" s="56" t="s">
        <v>202</v>
      </c>
      <c r="C212" s="55"/>
      <c r="D212" s="55"/>
      <c r="E212" s="56" t="s">
        <v>121</v>
      </c>
      <c r="F212" s="56"/>
      <c r="G212" s="56"/>
      <c r="H212" s="62" t="s">
        <v>311</v>
      </c>
      <c r="I212" s="56" t="s">
        <v>163</v>
      </c>
      <c r="J212" s="57"/>
      <c r="K212" s="57"/>
      <c r="L212" s="81" t="s">
        <v>541</v>
      </c>
    </row>
    <row r="213" spans="1:12" s="59" customFormat="1" ht="66" hidden="1" thickTop="1" x14ac:dyDescent="0.25">
      <c r="A213" s="62"/>
      <c r="B213" s="56" t="s">
        <v>203</v>
      </c>
      <c r="C213" s="55"/>
      <c r="D213" s="55"/>
      <c r="E213" s="56" t="s">
        <v>121</v>
      </c>
      <c r="F213" s="56"/>
      <c r="G213" s="56"/>
      <c r="H213" s="62" t="s">
        <v>311</v>
      </c>
      <c r="I213" s="56" t="s">
        <v>163</v>
      </c>
      <c r="J213" s="57"/>
      <c r="K213" s="57"/>
      <c r="L213" s="81" t="s">
        <v>541</v>
      </c>
    </row>
    <row r="214" spans="1:12" s="59" customFormat="1" ht="87.75" hidden="1" thickTop="1" x14ac:dyDescent="0.25">
      <c r="A214" s="62" t="s">
        <v>204</v>
      </c>
      <c r="B214" s="56" t="s">
        <v>204</v>
      </c>
      <c r="C214" s="55"/>
      <c r="D214" s="55"/>
      <c r="E214" s="56" t="s">
        <v>121</v>
      </c>
      <c r="F214" s="56"/>
      <c r="G214" s="56"/>
      <c r="H214" s="62" t="s">
        <v>311</v>
      </c>
      <c r="I214" s="56" t="s">
        <v>205</v>
      </c>
      <c r="J214" s="57"/>
      <c r="K214" s="57"/>
      <c r="L214" s="81" t="s">
        <v>541</v>
      </c>
    </row>
    <row r="215" spans="1:12" s="59" customFormat="1" ht="87.75" hidden="1" thickTop="1" x14ac:dyDescent="0.25">
      <c r="A215" s="62"/>
      <c r="B215" s="56" t="s">
        <v>206</v>
      </c>
      <c r="C215" s="55"/>
      <c r="D215" s="55"/>
      <c r="E215" s="56" t="s">
        <v>121</v>
      </c>
      <c r="F215" s="56"/>
      <c r="G215" s="56"/>
      <c r="H215" s="62" t="s">
        <v>311</v>
      </c>
      <c r="I215" s="56" t="s">
        <v>205</v>
      </c>
      <c r="J215" s="57"/>
      <c r="K215" s="57"/>
      <c r="L215" s="81" t="s">
        <v>541</v>
      </c>
    </row>
    <row r="216" spans="1:12" s="59" customFormat="1" ht="87.75" hidden="1" thickTop="1" x14ac:dyDescent="0.25">
      <c r="A216" s="62"/>
      <c r="B216" s="56" t="s">
        <v>207</v>
      </c>
      <c r="C216" s="55"/>
      <c r="D216" s="55"/>
      <c r="E216" s="56" t="s">
        <v>121</v>
      </c>
      <c r="F216" s="56"/>
      <c r="G216" s="56"/>
      <c r="H216" s="62" t="s">
        <v>311</v>
      </c>
      <c r="I216" s="56" t="s">
        <v>205</v>
      </c>
      <c r="J216" s="57"/>
      <c r="K216" s="57"/>
      <c r="L216" s="81" t="s">
        <v>541</v>
      </c>
    </row>
    <row r="217" spans="1:12" s="59" customFormat="1" ht="66" hidden="1" thickTop="1" x14ac:dyDescent="0.25">
      <c r="A217" s="62" t="s">
        <v>208</v>
      </c>
      <c r="B217" s="56" t="s">
        <v>209</v>
      </c>
      <c r="C217" s="55" t="s">
        <v>210</v>
      </c>
      <c r="D217" s="55"/>
      <c r="E217" s="56" t="s">
        <v>496</v>
      </c>
      <c r="F217" s="56" t="s">
        <v>169</v>
      </c>
      <c r="G217" s="56"/>
      <c r="H217" s="62" t="s">
        <v>311</v>
      </c>
      <c r="I217" s="56" t="s">
        <v>431</v>
      </c>
      <c r="J217" s="57"/>
      <c r="K217" s="57"/>
      <c r="L217" s="81" t="s">
        <v>541</v>
      </c>
    </row>
    <row r="218" spans="1:12" s="59" customFormat="1" ht="66" hidden="1" thickTop="1" x14ac:dyDescent="0.25">
      <c r="A218" s="62"/>
      <c r="B218" s="56" t="s">
        <v>211</v>
      </c>
      <c r="C218" s="55" t="s">
        <v>210</v>
      </c>
      <c r="D218" s="55"/>
      <c r="E218" s="56" t="s">
        <v>496</v>
      </c>
      <c r="F218" s="56" t="s">
        <v>169</v>
      </c>
      <c r="G218" s="56"/>
      <c r="H218" s="62" t="s">
        <v>311</v>
      </c>
      <c r="I218" s="56" t="s">
        <v>431</v>
      </c>
      <c r="J218" s="57"/>
      <c r="K218" s="57"/>
      <c r="L218" s="81" t="s">
        <v>541</v>
      </c>
    </row>
    <row r="219" spans="1:12" s="59" customFormat="1" ht="66" hidden="1" thickTop="1" x14ac:dyDescent="0.25">
      <c r="A219" s="62"/>
      <c r="B219" s="56" t="s">
        <v>212</v>
      </c>
      <c r="C219" s="55" t="s">
        <v>210</v>
      </c>
      <c r="D219" s="55"/>
      <c r="E219" s="56" t="s">
        <v>496</v>
      </c>
      <c r="F219" s="56" t="s">
        <v>169</v>
      </c>
      <c r="G219" s="56"/>
      <c r="H219" s="62" t="s">
        <v>311</v>
      </c>
      <c r="I219" s="56" t="s">
        <v>431</v>
      </c>
      <c r="J219" s="57"/>
      <c r="K219" s="57"/>
      <c r="L219" s="81" t="s">
        <v>541</v>
      </c>
    </row>
    <row r="220" spans="1:12" s="59" customFormat="1" ht="131.25" hidden="1" thickTop="1" x14ac:dyDescent="0.25">
      <c r="A220" s="62" t="s">
        <v>213</v>
      </c>
      <c r="B220" s="56" t="s">
        <v>213</v>
      </c>
      <c r="C220" s="55" t="s">
        <v>214</v>
      </c>
      <c r="D220" s="55"/>
      <c r="E220" s="56" t="s">
        <v>496</v>
      </c>
      <c r="F220" s="56" t="s">
        <v>163</v>
      </c>
      <c r="G220" s="56"/>
      <c r="H220" s="62" t="s">
        <v>311</v>
      </c>
      <c r="I220" s="56"/>
      <c r="J220" s="57"/>
      <c r="K220" s="57"/>
      <c r="L220" s="81" t="s">
        <v>541</v>
      </c>
    </row>
    <row r="221" spans="1:12" s="59" customFormat="1" ht="131.25" hidden="1" thickTop="1" x14ac:dyDescent="0.25">
      <c r="A221" s="62"/>
      <c r="B221" s="56" t="s">
        <v>215</v>
      </c>
      <c r="C221" s="55" t="s">
        <v>214</v>
      </c>
      <c r="D221" s="55"/>
      <c r="E221" s="56" t="s">
        <v>496</v>
      </c>
      <c r="F221" s="56" t="s">
        <v>216</v>
      </c>
      <c r="G221" s="56"/>
      <c r="H221" s="62" t="s">
        <v>311</v>
      </c>
      <c r="I221" s="56" t="s">
        <v>216</v>
      </c>
      <c r="J221" s="57"/>
      <c r="K221" s="57"/>
      <c r="L221" s="81" t="s">
        <v>541</v>
      </c>
    </row>
    <row r="222" spans="1:12" s="59" customFormat="1" ht="131.25" hidden="1" thickTop="1" x14ac:dyDescent="0.25">
      <c r="A222" s="62"/>
      <c r="B222" s="56" t="s">
        <v>217</v>
      </c>
      <c r="C222" s="55" t="s">
        <v>214</v>
      </c>
      <c r="D222" s="55"/>
      <c r="E222" s="56" t="s">
        <v>496</v>
      </c>
      <c r="F222" s="56" t="s">
        <v>163</v>
      </c>
      <c r="G222" s="56"/>
      <c r="H222" s="62" t="s">
        <v>311</v>
      </c>
      <c r="I222" s="56"/>
      <c r="J222" s="57"/>
      <c r="K222" s="57"/>
      <c r="L222" s="81" t="s">
        <v>541</v>
      </c>
    </row>
    <row r="223" spans="1:12" s="59" customFormat="1" ht="44.25" hidden="1" thickTop="1" x14ac:dyDescent="0.25">
      <c r="A223" s="62" t="s">
        <v>218</v>
      </c>
      <c r="B223" s="56" t="s">
        <v>219</v>
      </c>
      <c r="C223" s="55" t="s">
        <v>220</v>
      </c>
      <c r="D223" s="55"/>
      <c r="E223" s="56" t="s">
        <v>496</v>
      </c>
      <c r="F223" s="56" t="s">
        <v>163</v>
      </c>
      <c r="G223" s="56"/>
      <c r="H223" s="62" t="s">
        <v>311</v>
      </c>
      <c r="I223" s="56"/>
      <c r="J223" s="57"/>
      <c r="K223" s="57"/>
      <c r="L223" s="81" t="s">
        <v>541</v>
      </c>
    </row>
    <row r="224" spans="1:12" s="59" customFormat="1" ht="66" hidden="1" thickTop="1" x14ac:dyDescent="0.25">
      <c r="A224" s="62"/>
      <c r="B224" s="56" t="s">
        <v>221</v>
      </c>
      <c r="C224" s="55" t="s">
        <v>222</v>
      </c>
      <c r="D224" s="55" t="s">
        <v>223</v>
      </c>
      <c r="E224" s="56" t="s">
        <v>496</v>
      </c>
      <c r="F224" s="56" t="s">
        <v>163</v>
      </c>
      <c r="G224" s="56"/>
      <c r="H224" s="62" t="s">
        <v>311</v>
      </c>
      <c r="I224" s="56"/>
      <c r="J224" s="57"/>
      <c r="K224" s="57"/>
      <c r="L224" s="81" t="s">
        <v>541</v>
      </c>
    </row>
    <row r="225" spans="1:12" s="59" customFormat="1" ht="44.25" hidden="1" thickTop="1" x14ac:dyDescent="0.25">
      <c r="A225" s="62"/>
      <c r="B225" s="56" t="s">
        <v>419</v>
      </c>
      <c r="C225" s="55" t="s">
        <v>224</v>
      </c>
      <c r="D225" s="55"/>
      <c r="E225" s="56" t="s">
        <v>496</v>
      </c>
      <c r="F225" s="56" t="str">
        <f>F169</f>
        <v>สำนักงานเลขาธิการสภาการศึกษา</v>
      </c>
      <c r="G225" s="56" t="s">
        <v>145</v>
      </c>
      <c r="H225" s="62" t="s">
        <v>311</v>
      </c>
      <c r="I225" s="56"/>
      <c r="J225" s="57">
        <f>J169</f>
        <v>0</v>
      </c>
      <c r="K225" s="57">
        <f>K169</f>
        <v>0</v>
      </c>
      <c r="L225" s="81" t="s">
        <v>541</v>
      </c>
    </row>
    <row r="226" spans="1:12" s="59" customFormat="1" ht="66" hidden="1" thickTop="1" x14ac:dyDescent="0.25">
      <c r="A226" s="62" t="s">
        <v>225</v>
      </c>
      <c r="B226" s="56" t="s">
        <v>226</v>
      </c>
      <c r="C226" s="55" t="s">
        <v>227</v>
      </c>
      <c r="D226" s="55"/>
      <c r="E226" s="56" t="s">
        <v>496</v>
      </c>
      <c r="F226" s="56" t="s">
        <v>163</v>
      </c>
      <c r="G226" s="56"/>
      <c r="H226" s="62" t="s">
        <v>311</v>
      </c>
      <c r="I226" s="56"/>
      <c r="J226" s="57"/>
      <c r="K226" s="57"/>
      <c r="L226" s="81" t="s">
        <v>541</v>
      </c>
    </row>
    <row r="227" spans="1:12" s="59" customFormat="1" ht="66" hidden="1" thickTop="1" x14ac:dyDescent="0.25">
      <c r="A227" s="62"/>
      <c r="B227" s="56" t="s">
        <v>228</v>
      </c>
      <c r="C227" s="55" t="s">
        <v>227</v>
      </c>
      <c r="D227" s="55"/>
      <c r="E227" s="56" t="s">
        <v>496</v>
      </c>
      <c r="F227" s="56" t="s">
        <v>163</v>
      </c>
      <c r="G227" s="56"/>
      <c r="H227" s="62" t="s">
        <v>311</v>
      </c>
      <c r="I227" s="56"/>
      <c r="J227" s="57"/>
      <c r="K227" s="57"/>
      <c r="L227" s="81" t="s">
        <v>541</v>
      </c>
    </row>
    <row r="228" spans="1:12" s="59" customFormat="1" ht="87.75" hidden="1" thickTop="1" x14ac:dyDescent="0.25">
      <c r="A228" s="62"/>
      <c r="B228" s="56" t="s">
        <v>162</v>
      </c>
      <c r="C228" s="55" t="s">
        <v>422</v>
      </c>
      <c r="D228" s="55"/>
      <c r="E228" s="56" t="s">
        <v>496</v>
      </c>
      <c r="F228" s="56" t="s">
        <v>163</v>
      </c>
      <c r="G228" s="56" t="s">
        <v>145</v>
      </c>
      <c r="H228" s="62" t="s">
        <v>311</v>
      </c>
      <c r="I228" s="56"/>
      <c r="J228" s="57">
        <f>J18</f>
        <v>0</v>
      </c>
      <c r="K228" s="57">
        <f>K18</f>
        <v>0</v>
      </c>
      <c r="L228" s="81" t="s">
        <v>541</v>
      </c>
    </row>
    <row r="229" spans="1:12" s="59" customFormat="1" ht="87.75" hidden="1" thickTop="1" x14ac:dyDescent="0.25">
      <c r="A229" s="62" t="s">
        <v>229</v>
      </c>
      <c r="B229" s="56" t="s">
        <v>230</v>
      </c>
      <c r="C229" s="55" t="s">
        <v>231</v>
      </c>
      <c r="D229" s="55"/>
      <c r="E229" s="56" t="s">
        <v>121</v>
      </c>
      <c r="F229" s="56" t="s">
        <v>7</v>
      </c>
      <c r="G229" s="56"/>
      <c r="H229" s="62" t="s">
        <v>311</v>
      </c>
      <c r="I229" s="56" t="s">
        <v>414</v>
      </c>
      <c r="J229" s="57"/>
      <c r="K229" s="57"/>
      <c r="L229" s="81" t="s">
        <v>541</v>
      </c>
    </row>
    <row r="230" spans="1:12" s="59" customFormat="1" ht="87.75" hidden="1" thickTop="1" x14ac:dyDescent="0.25">
      <c r="A230" s="62"/>
      <c r="B230" s="56" t="s">
        <v>232</v>
      </c>
      <c r="C230" s="55" t="s">
        <v>227</v>
      </c>
      <c r="D230" s="55"/>
      <c r="E230" s="56" t="s">
        <v>496</v>
      </c>
      <c r="F230" s="56" t="s">
        <v>7</v>
      </c>
      <c r="G230" s="56"/>
      <c r="H230" s="62" t="s">
        <v>311</v>
      </c>
      <c r="I230" s="56" t="s">
        <v>414</v>
      </c>
      <c r="J230" s="57"/>
      <c r="K230" s="57"/>
      <c r="L230" s="81" t="s">
        <v>541</v>
      </c>
    </row>
    <row r="231" spans="1:12" s="59" customFormat="1" ht="87.75" hidden="1" thickTop="1" x14ac:dyDescent="0.25">
      <c r="A231" s="62"/>
      <c r="B231" s="56" t="s">
        <v>233</v>
      </c>
      <c r="C231" s="55" t="s">
        <v>234</v>
      </c>
      <c r="D231" s="55"/>
      <c r="E231" s="56" t="s">
        <v>121</v>
      </c>
      <c r="F231" s="56" t="s">
        <v>169</v>
      </c>
      <c r="G231" s="56"/>
      <c r="H231" s="62" t="s">
        <v>311</v>
      </c>
      <c r="I231" s="56" t="s">
        <v>414</v>
      </c>
      <c r="J231" s="57"/>
      <c r="K231" s="57"/>
      <c r="L231" s="81" t="s">
        <v>541</v>
      </c>
    </row>
    <row r="232" spans="1:12" s="59" customFormat="1" ht="66" hidden="1" thickTop="1" x14ac:dyDescent="0.25">
      <c r="A232" s="62" t="s">
        <v>235</v>
      </c>
      <c r="B232" s="56" t="s">
        <v>236</v>
      </c>
      <c r="C232" s="55" t="s">
        <v>227</v>
      </c>
      <c r="D232" s="55"/>
      <c r="E232" s="56" t="s">
        <v>121</v>
      </c>
      <c r="F232" s="56"/>
      <c r="G232" s="56"/>
      <c r="H232" s="62" t="s">
        <v>311</v>
      </c>
      <c r="I232" s="56" t="s">
        <v>169</v>
      </c>
      <c r="J232" s="57"/>
      <c r="K232" s="57"/>
      <c r="L232" s="81" t="s">
        <v>541</v>
      </c>
    </row>
    <row r="233" spans="1:12" s="59" customFormat="1" ht="87.75" hidden="1" thickTop="1" x14ac:dyDescent="0.25">
      <c r="A233" s="62"/>
      <c r="B233" s="56" t="s">
        <v>237</v>
      </c>
      <c r="C233" s="55" t="s">
        <v>238</v>
      </c>
      <c r="D233" s="55"/>
      <c r="E233" s="56" t="s">
        <v>121</v>
      </c>
      <c r="F233" s="56"/>
      <c r="G233" s="56"/>
      <c r="H233" s="62" t="s">
        <v>311</v>
      </c>
      <c r="I233" s="56" t="s">
        <v>169</v>
      </c>
      <c r="J233" s="57"/>
      <c r="K233" s="57"/>
      <c r="L233" s="81" t="s">
        <v>541</v>
      </c>
    </row>
    <row r="234" spans="1:12" s="59" customFormat="1" ht="66" hidden="1" thickTop="1" x14ac:dyDescent="0.25">
      <c r="A234" s="55" t="s">
        <v>239</v>
      </c>
      <c r="B234" s="56" t="s">
        <v>240</v>
      </c>
      <c r="C234" s="55"/>
      <c r="D234" s="55"/>
      <c r="E234" s="56" t="s">
        <v>496</v>
      </c>
      <c r="F234" s="56" t="s">
        <v>147</v>
      </c>
      <c r="G234" s="56"/>
      <c r="H234" s="55" t="s">
        <v>311</v>
      </c>
      <c r="I234" s="56"/>
      <c r="J234" s="57"/>
      <c r="K234" s="57"/>
      <c r="L234" s="81" t="s">
        <v>541</v>
      </c>
    </row>
    <row r="235" spans="1:12" s="59" customFormat="1" ht="66" hidden="1" thickTop="1" x14ac:dyDescent="0.25">
      <c r="A235" s="55" t="s">
        <v>241</v>
      </c>
      <c r="B235" s="56" t="s">
        <v>242</v>
      </c>
      <c r="C235" s="55"/>
      <c r="D235" s="55"/>
      <c r="E235" s="56" t="s">
        <v>496</v>
      </c>
      <c r="F235" s="56" t="s">
        <v>391</v>
      </c>
      <c r="G235" s="56"/>
      <c r="H235" s="55" t="s">
        <v>311</v>
      </c>
      <c r="I235" s="56"/>
      <c r="J235" s="57"/>
      <c r="K235" s="57"/>
      <c r="L235" s="81" t="s">
        <v>541</v>
      </c>
    </row>
    <row r="236" spans="1:12" s="59" customFormat="1" ht="66" hidden="1" thickTop="1" x14ac:dyDescent="0.25">
      <c r="A236" s="55" t="s">
        <v>243</v>
      </c>
      <c r="B236" s="56" t="s">
        <v>244</v>
      </c>
      <c r="C236" s="55"/>
      <c r="D236" s="55"/>
      <c r="E236" s="56" t="s">
        <v>496</v>
      </c>
      <c r="F236" s="56" t="s">
        <v>169</v>
      </c>
      <c r="G236" s="56"/>
      <c r="H236" s="55" t="s">
        <v>311</v>
      </c>
      <c r="I236" s="56"/>
      <c r="J236" s="57"/>
      <c r="K236" s="57"/>
      <c r="L236" s="81" t="s">
        <v>541</v>
      </c>
    </row>
    <row r="237" spans="1:12" s="59" customFormat="1" ht="44.25" hidden="1" thickTop="1" x14ac:dyDescent="0.25">
      <c r="A237" s="62" t="s">
        <v>245</v>
      </c>
      <c r="B237" s="56" t="s">
        <v>246</v>
      </c>
      <c r="C237" s="55" t="s">
        <v>247</v>
      </c>
      <c r="D237" s="55"/>
      <c r="E237" s="56" t="s">
        <v>121</v>
      </c>
      <c r="F237" s="56" t="s">
        <v>169</v>
      </c>
      <c r="G237" s="56"/>
      <c r="H237" s="62" t="s">
        <v>311</v>
      </c>
      <c r="I237" s="58" t="s">
        <v>169</v>
      </c>
      <c r="J237" s="57"/>
      <c r="K237" s="57"/>
      <c r="L237" s="81" t="s">
        <v>541</v>
      </c>
    </row>
    <row r="238" spans="1:12" s="59" customFormat="1" ht="44.25" hidden="1" thickTop="1" x14ac:dyDescent="0.25">
      <c r="A238" s="62"/>
      <c r="B238" s="56" t="s">
        <v>248</v>
      </c>
      <c r="C238" s="55" t="s">
        <v>247</v>
      </c>
      <c r="D238" s="55"/>
      <c r="E238" s="56" t="s">
        <v>121</v>
      </c>
      <c r="F238" s="56"/>
      <c r="G238" s="56"/>
      <c r="H238" s="62" t="s">
        <v>311</v>
      </c>
      <c r="I238" s="56" t="s">
        <v>169</v>
      </c>
      <c r="J238" s="57"/>
      <c r="K238" s="57"/>
      <c r="L238" s="81" t="s">
        <v>541</v>
      </c>
    </row>
    <row r="239" spans="1:12" s="59" customFormat="1" ht="87.75" hidden="1" thickTop="1" x14ac:dyDescent="0.25">
      <c r="A239" s="62"/>
      <c r="B239" s="56" t="s">
        <v>162</v>
      </c>
      <c r="C239" s="55" t="s">
        <v>422</v>
      </c>
      <c r="D239" s="55"/>
      <c r="E239" s="56" t="s">
        <v>496</v>
      </c>
      <c r="F239" s="56" t="s">
        <v>163</v>
      </c>
      <c r="G239" s="56" t="s">
        <v>145</v>
      </c>
      <c r="H239" s="62" t="s">
        <v>311</v>
      </c>
      <c r="I239" s="56" t="s">
        <v>121</v>
      </c>
      <c r="J239" s="57">
        <f>J18</f>
        <v>0</v>
      </c>
      <c r="K239" s="57">
        <f>K18</f>
        <v>0</v>
      </c>
      <c r="L239" s="81" t="s">
        <v>541</v>
      </c>
    </row>
    <row r="240" spans="1:12" s="59" customFormat="1" ht="44.25" hidden="1" thickTop="1" x14ac:dyDescent="0.25">
      <c r="A240" s="62" t="s">
        <v>249</v>
      </c>
      <c r="B240" s="56" t="s">
        <v>250</v>
      </c>
      <c r="C240" s="55"/>
      <c r="D240" s="55"/>
      <c r="E240" s="56" t="s">
        <v>496</v>
      </c>
      <c r="F240" s="56" t="s">
        <v>361</v>
      </c>
      <c r="G240" s="56"/>
      <c r="H240" s="62" t="s">
        <v>311</v>
      </c>
      <c r="I240" s="56"/>
      <c r="J240" s="57"/>
      <c r="K240" s="57"/>
      <c r="L240" s="81" t="s">
        <v>541</v>
      </c>
    </row>
    <row r="241" spans="1:12" s="59" customFormat="1" ht="44.25" hidden="1" thickTop="1" x14ac:dyDescent="0.25">
      <c r="A241" s="62"/>
      <c r="B241" s="56" t="s">
        <v>251</v>
      </c>
      <c r="C241" s="55" t="s">
        <v>252</v>
      </c>
      <c r="D241" s="55"/>
      <c r="E241" s="56" t="s">
        <v>496</v>
      </c>
      <c r="F241" s="56" t="s">
        <v>361</v>
      </c>
      <c r="G241" s="56"/>
      <c r="H241" s="62" t="s">
        <v>311</v>
      </c>
      <c r="I241" s="56"/>
      <c r="J241" s="57"/>
      <c r="K241" s="57"/>
      <c r="L241" s="81" t="s">
        <v>541</v>
      </c>
    </row>
    <row r="242" spans="1:12" s="59" customFormat="1" ht="44.25" hidden="1" thickTop="1" x14ac:dyDescent="0.25">
      <c r="A242" s="62"/>
      <c r="B242" s="56" t="s">
        <v>253</v>
      </c>
      <c r="C242" s="55" t="s">
        <v>252</v>
      </c>
      <c r="D242" s="55"/>
      <c r="E242" s="56" t="s">
        <v>496</v>
      </c>
      <c r="F242" s="56" t="s">
        <v>163</v>
      </c>
      <c r="G242" s="56"/>
      <c r="H242" s="62" t="s">
        <v>311</v>
      </c>
      <c r="I242" s="56"/>
      <c r="J242" s="57"/>
      <c r="K242" s="57"/>
      <c r="L242" s="81" t="s">
        <v>541</v>
      </c>
    </row>
    <row r="243" spans="1:12" s="59" customFormat="1" ht="66" hidden="1" thickTop="1" x14ac:dyDescent="0.25">
      <c r="A243" s="62" t="s">
        <v>254</v>
      </c>
      <c r="B243" s="56" t="s">
        <v>255</v>
      </c>
      <c r="C243" s="55"/>
      <c r="D243" s="55"/>
      <c r="E243" s="56" t="s">
        <v>496</v>
      </c>
      <c r="F243" s="56" t="s">
        <v>391</v>
      </c>
      <c r="G243" s="56"/>
      <c r="H243" s="62" t="s">
        <v>311</v>
      </c>
      <c r="I243" s="56"/>
      <c r="J243" s="57"/>
      <c r="K243" s="57"/>
      <c r="L243" s="81" t="s">
        <v>541</v>
      </c>
    </row>
    <row r="244" spans="1:12" s="59" customFormat="1" ht="196.5" hidden="1" thickTop="1" x14ac:dyDescent="0.25">
      <c r="A244" s="62"/>
      <c r="B244" s="56" t="s">
        <v>256</v>
      </c>
      <c r="C244" s="55" t="s">
        <v>257</v>
      </c>
      <c r="D244" s="55"/>
      <c r="E244" s="56" t="s">
        <v>496</v>
      </c>
      <c r="F244" s="56" t="s">
        <v>391</v>
      </c>
      <c r="G244" s="56"/>
      <c r="H244" s="62" t="s">
        <v>311</v>
      </c>
      <c r="I244" s="56"/>
      <c r="J244" s="57"/>
      <c r="K244" s="57"/>
      <c r="L244" s="81" t="s">
        <v>541</v>
      </c>
    </row>
    <row r="245" spans="1:12" s="87" customFormat="1" ht="22.5" customHeight="1" thickTop="1" x14ac:dyDescent="0.5">
      <c r="B245" s="88"/>
      <c r="E245" s="89"/>
      <c r="F245" s="88"/>
      <c r="G245" s="88"/>
      <c r="I245" s="88"/>
    </row>
    <row r="246" spans="1:12" s="87" customFormat="1" ht="22.5" customHeight="1" x14ac:dyDescent="0.5">
      <c r="B246" s="88"/>
      <c r="E246" s="89"/>
      <c r="F246" s="88"/>
      <c r="G246" s="88"/>
      <c r="I246" s="88"/>
    </row>
    <row r="247" spans="1:12" s="87" customFormat="1" ht="22.5" customHeight="1" x14ac:dyDescent="0.5">
      <c r="B247" s="88"/>
      <c r="E247" s="89"/>
      <c r="F247" s="88"/>
      <c r="G247" s="88"/>
      <c r="I247" s="88"/>
    </row>
    <row r="248" spans="1:12" s="87" customFormat="1" ht="22.5" customHeight="1" x14ac:dyDescent="0.5">
      <c r="B248" s="88"/>
      <c r="E248" s="89"/>
      <c r="F248" s="88"/>
      <c r="G248" s="88"/>
      <c r="I248" s="88"/>
    </row>
    <row r="249" spans="1:12" s="87" customFormat="1" ht="22.5" customHeight="1" x14ac:dyDescent="0.5">
      <c r="B249" s="88"/>
      <c r="E249" s="89"/>
      <c r="F249" s="88"/>
      <c r="G249" s="88"/>
      <c r="I249" s="88"/>
    </row>
    <row r="250" spans="1:12" s="87" customFormat="1" ht="22.5" customHeight="1" x14ac:dyDescent="0.5">
      <c r="B250" s="88"/>
      <c r="E250" s="89"/>
      <c r="F250" s="88"/>
      <c r="G250" s="88"/>
      <c r="I250" s="88"/>
    </row>
    <row r="251" spans="1:12" s="87" customFormat="1" ht="22.5" customHeight="1" x14ac:dyDescent="0.5">
      <c r="B251" s="88"/>
      <c r="E251" s="89"/>
      <c r="F251" s="88"/>
      <c r="G251" s="88"/>
      <c r="I251" s="88"/>
    </row>
    <row r="252" spans="1:12" s="87" customFormat="1" ht="22.5" customHeight="1" x14ac:dyDescent="0.5">
      <c r="B252" s="88"/>
      <c r="E252" s="89"/>
      <c r="F252" s="88"/>
      <c r="G252" s="88"/>
      <c r="I252" s="88"/>
    </row>
    <row r="253" spans="1:12" s="87" customFormat="1" ht="22.5" customHeight="1" x14ac:dyDescent="0.5">
      <c r="B253" s="88"/>
      <c r="E253" s="89"/>
      <c r="F253" s="88"/>
      <c r="G253" s="88"/>
      <c r="I253" s="88"/>
    </row>
    <row r="254" spans="1:12" s="87" customFormat="1" ht="22.5" customHeight="1" x14ac:dyDescent="0.5">
      <c r="B254" s="88"/>
      <c r="E254" s="89"/>
      <c r="F254" s="88"/>
      <c r="G254" s="88"/>
      <c r="I254" s="88"/>
    </row>
    <row r="255" spans="1:12" s="87" customFormat="1" ht="22.5" customHeight="1" x14ac:dyDescent="0.5">
      <c r="B255" s="88"/>
      <c r="E255" s="89"/>
      <c r="F255" s="88"/>
      <c r="G255" s="88"/>
      <c r="I255" s="88"/>
    </row>
    <row r="256" spans="1:12" s="87" customFormat="1" ht="22.5" customHeight="1" x14ac:dyDescent="0.5">
      <c r="B256" s="88"/>
      <c r="E256" s="89"/>
      <c r="F256" s="88"/>
      <c r="G256" s="88"/>
      <c r="I256" s="88"/>
    </row>
    <row r="257" spans="2:9" s="87" customFormat="1" ht="22.5" customHeight="1" x14ac:dyDescent="0.5">
      <c r="B257" s="88"/>
      <c r="E257" s="89"/>
      <c r="F257" s="88"/>
      <c r="G257" s="88"/>
      <c r="I257" s="88"/>
    </row>
    <row r="258" spans="2:9" s="87" customFormat="1" ht="22.5" customHeight="1" x14ac:dyDescent="0.5">
      <c r="B258" s="88"/>
      <c r="E258" s="89"/>
      <c r="F258" s="88"/>
      <c r="G258" s="88"/>
      <c r="I258" s="88"/>
    </row>
    <row r="259" spans="2:9" s="87" customFormat="1" ht="22.5" customHeight="1" x14ac:dyDescent="0.5">
      <c r="B259" s="88"/>
      <c r="E259" s="89"/>
      <c r="F259" s="88"/>
      <c r="G259" s="88"/>
      <c r="I259" s="88"/>
    </row>
    <row r="260" spans="2:9" s="87" customFormat="1" ht="22.5" customHeight="1" x14ac:dyDescent="0.5">
      <c r="B260" s="88"/>
      <c r="E260" s="89"/>
      <c r="F260" s="88"/>
      <c r="G260" s="88"/>
      <c r="I260" s="88"/>
    </row>
    <row r="261" spans="2:9" s="87" customFormat="1" ht="22.5" customHeight="1" x14ac:dyDescent="0.5">
      <c r="B261" s="88"/>
      <c r="E261" s="89"/>
      <c r="F261" s="88"/>
      <c r="G261" s="88"/>
      <c r="I261" s="88"/>
    </row>
    <row r="262" spans="2:9" s="87" customFormat="1" ht="22.5" customHeight="1" x14ac:dyDescent="0.5">
      <c r="B262" s="88"/>
      <c r="E262" s="89"/>
      <c r="F262" s="88"/>
      <c r="G262" s="88"/>
      <c r="I262" s="88"/>
    </row>
    <row r="263" spans="2:9" s="87" customFormat="1" ht="22.5" customHeight="1" x14ac:dyDescent="0.5">
      <c r="B263" s="88"/>
      <c r="E263" s="89"/>
      <c r="F263" s="88"/>
      <c r="G263" s="88"/>
      <c r="I263" s="88"/>
    </row>
    <row r="264" spans="2:9" s="87" customFormat="1" ht="22.5" customHeight="1" x14ac:dyDescent="0.5">
      <c r="B264" s="88"/>
      <c r="E264" s="89"/>
      <c r="F264" s="88"/>
      <c r="G264" s="88"/>
      <c r="I264" s="88"/>
    </row>
    <row r="265" spans="2:9" s="87" customFormat="1" ht="22.5" customHeight="1" x14ac:dyDescent="0.5">
      <c r="B265" s="88"/>
      <c r="E265" s="89"/>
      <c r="F265" s="88"/>
      <c r="G265" s="88"/>
      <c r="I265" s="88"/>
    </row>
    <row r="266" spans="2:9" s="87" customFormat="1" ht="22.5" customHeight="1" x14ac:dyDescent="0.5">
      <c r="B266" s="88"/>
      <c r="E266" s="89"/>
      <c r="F266" s="88"/>
      <c r="G266" s="88"/>
      <c r="I266" s="88"/>
    </row>
    <row r="267" spans="2:9" s="87" customFormat="1" ht="22.5" customHeight="1" x14ac:dyDescent="0.5">
      <c r="B267" s="88"/>
      <c r="E267" s="89"/>
      <c r="F267" s="88"/>
      <c r="G267" s="88"/>
      <c r="I267" s="88"/>
    </row>
    <row r="268" spans="2:9" s="87" customFormat="1" ht="22.5" customHeight="1" x14ac:dyDescent="0.5">
      <c r="B268" s="88"/>
      <c r="E268" s="89"/>
      <c r="F268" s="88"/>
      <c r="G268" s="88"/>
      <c r="I268" s="88"/>
    </row>
    <row r="269" spans="2:9" s="87" customFormat="1" ht="22.5" customHeight="1" x14ac:dyDescent="0.5">
      <c r="B269" s="88"/>
      <c r="E269" s="89"/>
      <c r="F269" s="88"/>
      <c r="G269" s="88"/>
      <c r="I269" s="88"/>
    </row>
    <row r="270" spans="2:9" s="87" customFormat="1" ht="22.5" customHeight="1" x14ac:dyDescent="0.5">
      <c r="B270" s="88"/>
      <c r="E270" s="89"/>
      <c r="F270" s="88"/>
      <c r="G270" s="88"/>
      <c r="I270" s="88"/>
    </row>
    <row r="271" spans="2:9" s="87" customFormat="1" ht="22.5" customHeight="1" x14ac:dyDescent="0.5">
      <c r="B271" s="88"/>
      <c r="E271" s="89"/>
      <c r="F271" s="88"/>
      <c r="G271" s="88"/>
      <c r="I271" s="88"/>
    </row>
    <row r="272" spans="2:9" s="87" customFormat="1" ht="22.5" customHeight="1" x14ac:dyDescent="0.5">
      <c r="B272" s="88"/>
      <c r="E272" s="89"/>
      <c r="F272" s="88"/>
      <c r="G272" s="88"/>
      <c r="I272" s="88"/>
    </row>
    <row r="273" spans="2:9" s="87" customFormat="1" ht="22.5" customHeight="1" x14ac:dyDescent="0.5">
      <c r="B273" s="88"/>
      <c r="E273" s="89"/>
      <c r="F273" s="88"/>
      <c r="G273" s="88"/>
      <c r="I273" s="88"/>
    </row>
    <row r="274" spans="2:9" s="87" customFormat="1" ht="22.5" customHeight="1" x14ac:dyDescent="0.5">
      <c r="B274" s="88"/>
      <c r="E274" s="89"/>
      <c r="F274" s="88"/>
      <c r="G274" s="88"/>
      <c r="I274" s="88"/>
    </row>
    <row r="275" spans="2:9" s="87" customFormat="1" ht="22.5" customHeight="1" x14ac:dyDescent="0.5">
      <c r="B275" s="88"/>
      <c r="E275" s="89"/>
      <c r="F275" s="88"/>
      <c r="G275" s="88"/>
      <c r="I275" s="88"/>
    </row>
    <row r="276" spans="2:9" s="87" customFormat="1" ht="22.5" customHeight="1" x14ac:dyDescent="0.5">
      <c r="B276" s="88"/>
      <c r="E276" s="89"/>
      <c r="F276" s="88"/>
      <c r="G276" s="88"/>
      <c r="I276" s="88"/>
    </row>
    <row r="277" spans="2:9" s="87" customFormat="1" ht="22.5" customHeight="1" x14ac:dyDescent="0.5">
      <c r="B277" s="88"/>
      <c r="E277" s="89"/>
      <c r="F277" s="88"/>
      <c r="G277" s="88"/>
      <c r="I277" s="88"/>
    </row>
    <row r="278" spans="2:9" s="87" customFormat="1" ht="22.5" customHeight="1" x14ac:dyDescent="0.5">
      <c r="B278" s="88"/>
      <c r="E278" s="89"/>
      <c r="F278" s="88"/>
      <c r="G278" s="88"/>
      <c r="I278" s="88"/>
    </row>
    <row r="279" spans="2:9" s="87" customFormat="1" ht="22.5" customHeight="1" x14ac:dyDescent="0.5">
      <c r="B279" s="88"/>
      <c r="E279" s="89"/>
      <c r="F279" s="88"/>
      <c r="G279" s="88"/>
      <c r="I279" s="88"/>
    </row>
    <row r="280" spans="2:9" s="87" customFormat="1" ht="22.5" customHeight="1" x14ac:dyDescent="0.5">
      <c r="B280" s="88"/>
      <c r="E280" s="89"/>
      <c r="F280" s="88"/>
      <c r="G280" s="88"/>
      <c r="I280" s="88"/>
    </row>
    <row r="281" spans="2:9" s="87" customFormat="1" ht="22.5" customHeight="1" x14ac:dyDescent="0.5">
      <c r="B281" s="88"/>
      <c r="E281" s="89"/>
      <c r="F281" s="88"/>
      <c r="G281" s="88"/>
      <c r="I281" s="88"/>
    </row>
    <row r="282" spans="2:9" s="87" customFormat="1" ht="22.5" customHeight="1" x14ac:dyDescent="0.5">
      <c r="B282" s="88"/>
      <c r="E282" s="89"/>
      <c r="F282" s="88"/>
      <c r="G282" s="88"/>
      <c r="I282" s="88"/>
    </row>
    <row r="283" spans="2:9" s="87" customFormat="1" ht="22.5" customHeight="1" x14ac:dyDescent="0.5">
      <c r="B283" s="88"/>
      <c r="E283" s="89"/>
      <c r="F283" s="88"/>
      <c r="G283" s="88"/>
      <c r="I283" s="88"/>
    </row>
    <row r="284" spans="2:9" s="87" customFormat="1" ht="22.5" customHeight="1" x14ac:dyDescent="0.5">
      <c r="B284" s="88"/>
      <c r="E284" s="89"/>
      <c r="F284" s="88"/>
      <c r="G284" s="88"/>
      <c r="I284" s="88"/>
    </row>
    <row r="285" spans="2:9" s="87" customFormat="1" ht="22.5" customHeight="1" x14ac:dyDescent="0.5">
      <c r="B285" s="88"/>
      <c r="E285" s="89"/>
      <c r="F285" s="88"/>
      <c r="G285" s="88"/>
      <c r="I285" s="88"/>
    </row>
    <row r="286" spans="2:9" s="87" customFormat="1" ht="22.5" customHeight="1" x14ac:dyDescent="0.5">
      <c r="B286" s="88"/>
      <c r="E286" s="89"/>
      <c r="F286" s="88"/>
      <c r="G286" s="88"/>
      <c r="I286" s="88"/>
    </row>
    <row r="287" spans="2:9" s="87" customFormat="1" ht="22.5" customHeight="1" x14ac:dyDescent="0.5">
      <c r="B287" s="88"/>
      <c r="E287" s="89"/>
      <c r="F287" s="88"/>
      <c r="G287" s="88"/>
      <c r="I287" s="88"/>
    </row>
    <row r="288" spans="2:9" s="87" customFormat="1" ht="22.5" customHeight="1" x14ac:dyDescent="0.5">
      <c r="B288" s="88"/>
      <c r="E288" s="89"/>
      <c r="F288" s="88"/>
      <c r="G288" s="88"/>
      <c r="I288" s="88"/>
    </row>
    <row r="289" spans="2:9" s="87" customFormat="1" ht="22.5" customHeight="1" x14ac:dyDescent="0.5">
      <c r="B289" s="88"/>
      <c r="E289" s="89"/>
      <c r="F289" s="88"/>
      <c r="G289" s="88"/>
      <c r="I289" s="88"/>
    </row>
    <row r="290" spans="2:9" s="87" customFormat="1" ht="22.5" customHeight="1" x14ac:dyDescent="0.5">
      <c r="B290" s="88"/>
      <c r="E290" s="89"/>
      <c r="F290" s="88"/>
      <c r="G290" s="88"/>
      <c r="I290" s="88"/>
    </row>
    <row r="291" spans="2:9" s="87" customFormat="1" ht="22.5" customHeight="1" x14ac:dyDescent="0.5">
      <c r="B291" s="88"/>
      <c r="E291" s="89"/>
      <c r="F291" s="88"/>
      <c r="G291" s="88"/>
      <c r="I291" s="88"/>
    </row>
    <row r="292" spans="2:9" s="87" customFormat="1" ht="22.5" customHeight="1" x14ac:dyDescent="0.5">
      <c r="B292" s="88"/>
      <c r="E292" s="89"/>
      <c r="F292" s="88"/>
      <c r="G292" s="88"/>
      <c r="I292" s="88"/>
    </row>
    <row r="293" spans="2:9" s="87" customFormat="1" ht="22.5" customHeight="1" x14ac:dyDescent="0.5">
      <c r="B293" s="88"/>
      <c r="E293" s="89"/>
      <c r="F293" s="88"/>
      <c r="G293" s="88"/>
      <c r="I293" s="88"/>
    </row>
    <row r="294" spans="2:9" s="87" customFormat="1" ht="22.5" customHeight="1" x14ac:dyDescent="0.5">
      <c r="B294" s="88"/>
      <c r="E294" s="89"/>
      <c r="F294" s="88"/>
      <c r="G294" s="88"/>
      <c r="I294" s="88"/>
    </row>
    <row r="295" spans="2:9" s="87" customFormat="1" ht="22.5" customHeight="1" x14ac:dyDescent="0.5">
      <c r="B295" s="88"/>
      <c r="E295" s="89"/>
      <c r="F295" s="88"/>
      <c r="G295" s="88"/>
      <c r="I295" s="88"/>
    </row>
    <row r="296" spans="2:9" s="87" customFormat="1" ht="22.5" customHeight="1" x14ac:dyDescent="0.5">
      <c r="B296" s="88"/>
      <c r="E296" s="89"/>
      <c r="F296" s="88"/>
      <c r="G296" s="88"/>
      <c r="I296" s="88"/>
    </row>
    <row r="297" spans="2:9" s="87" customFormat="1" ht="22.5" customHeight="1" x14ac:dyDescent="0.5">
      <c r="B297" s="88"/>
      <c r="E297" s="89"/>
      <c r="F297" s="88"/>
      <c r="G297" s="88"/>
      <c r="I297" s="88"/>
    </row>
    <row r="298" spans="2:9" s="87" customFormat="1" ht="22.5" customHeight="1" x14ac:dyDescent="0.5">
      <c r="B298" s="88"/>
      <c r="E298" s="89"/>
      <c r="F298" s="88"/>
      <c r="G298" s="88"/>
      <c r="I298" s="88"/>
    </row>
    <row r="299" spans="2:9" s="87" customFormat="1" ht="22.5" customHeight="1" x14ac:dyDescent="0.5">
      <c r="B299" s="88"/>
      <c r="E299" s="89"/>
      <c r="F299" s="88"/>
      <c r="G299" s="88"/>
      <c r="I299" s="88"/>
    </row>
    <row r="300" spans="2:9" ht="22.5" customHeight="1" x14ac:dyDescent="0.5"/>
    <row r="301" spans="2:9" ht="22.5" customHeight="1" x14ac:dyDescent="0.5"/>
    <row r="302" spans="2:9" ht="22.5" customHeight="1" x14ac:dyDescent="0.5"/>
    <row r="303" spans="2:9" ht="22.5" customHeight="1" x14ac:dyDescent="0.5"/>
    <row r="304" spans="2:9" ht="22.5" customHeight="1" x14ac:dyDescent="0.5"/>
    <row r="305" ht="22.5" customHeight="1" x14ac:dyDescent="0.5"/>
    <row r="306" ht="22.5" customHeight="1" x14ac:dyDescent="0.5"/>
    <row r="307" ht="22.5" customHeight="1" x14ac:dyDescent="0.5"/>
    <row r="308" ht="22.5" customHeight="1" x14ac:dyDescent="0.5"/>
    <row r="309" ht="22.5" customHeight="1" x14ac:dyDescent="0.5"/>
    <row r="310" ht="22.5" customHeight="1" x14ac:dyDescent="0.5"/>
    <row r="311" ht="22.5" customHeight="1" x14ac:dyDescent="0.5"/>
    <row r="312" ht="22.5" customHeight="1" x14ac:dyDescent="0.5"/>
    <row r="313" ht="22.5" customHeight="1" x14ac:dyDescent="0.5"/>
  </sheetData>
  <autoFilter ref="A2:IR244">
    <filterColumn colId="11">
      <filters blank="1"/>
    </filterColumn>
  </autoFilter>
  <mergeCells count="114">
    <mergeCell ref="H214:H216"/>
    <mergeCell ref="H217:H219"/>
    <mergeCell ref="H220:H222"/>
    <mergeCell ref="H223:H225"/>
    <mergeCell ref="H232:H233"/>
    <mergeCell ref="H237:H239"/>
    <mergeCell ref="H240:H242"/>
    <mergeCell ref="H243:H244"/>
    <mergeCell ref="H226:H228"/>
    <mergeCell ref="H229:H231"/>
    <mergeCell ref="H163:H165"/>
    <mergeCell ref="H123:H127"/>
    <mergeCell ref="H128:H133"/>
    <mergeCell ref="H204:H208"/>
    <mergeCell ref="H167:H169"/>
    <mergeCell ref="H170:H172"/>
    <mergeCell ref="H134:H136"/>
    <mergeCell ref="H137:H139"/>
    <mergeCell ref="H140:H141"/>
    <mergeCell ref="H155:H157"/>
    <mergeCell ref="H160:H162"/>
    <mergeCell ref="H145:H147"/>
    <mergeCell ref="H148:H150"/>
    <mergeCell ref="H151:H154"/>
    <mergeCell ref="H209:H213"/>
    <mergeCell ref="H173:H175"/>
    <mergeCell ref="H176:H178"/>
    <mergeCell ref="H180:H181"/>
    <mergeCell ref="H182:H184"/>
    <mergeCell ref="H185:H187"/>
    <mergeCell ref="H188:H193"/>
    <mergeCell ref="H195:H196"/>
    <mergeCell ref="H197:H198"/>
    <mergeCell ref="H199:H203"/>
    <mergeCell ref="H113:H117"/>
    <mergeCell ref="H118:H122"/>
    <mergeCell ref="H142:H144"/>
    <mergeCell ref="H8:H10"/>
    <mergeCell ref="H13:H15"/>
    <mergeCell ref="H16:H18"/>
    <mergeCell ref="H19:H21"/>
    <mergeCell ref="H22:H24"/>
    <mergeCell ref="H26:H28"/>
    <mergeCell ref="H29:H31"/>
    <mergeCell ref="H42:H45"/>
    <mergeCell ref="H46:H48"/>
    <mergeCell ref="H50:H52"/>
    <mergeCell ref="H53:H54"/>
    <mergeCell ref="H57:H59"/>
    <mergeCell ref="H75:H77"/>
    <mergeCell ref="H79:H81"/>
    <mergeCell ref="H69:H71"/>
    <mergeCell ref="H72:H74"/>
    <mergeCell ref="H106:H107"/>
    <mergeCell ref="H61:H65"/>
    <mergeCell ref="H66:H68"/>
    <mergeCell ref="H87:H89"/>
    <mergeCell ref="A137:A139"/>
    <mergeCell ref="A140:A141"/>
    <mergeCell ref="A142:A144"/>
    <mergeCell ref="A240:A242"/>
    <mergeCell ref="A185:A187"/>
    <mergeCell ref="A173:A175"/>
    <mergeCell ref="A176:A178"/>
    <mergeCell ref="A180:A181"/>
    <mergeCell ref="A182:A184"/>
    <mergeCell ref="A188:A193"/>
    <mergeCell ref="A195:A196"/>
    <mergeCell ref="A197:A198"/>
    <mergeCell ref="A199:A203"/>
    <mergeCell ref="A160:A162"/>
    <mergeCell ref="A163:A165"/>
    <mergeCell ref="A8:A10"/>
    <mergeCell ref="A13:A15"/>
    <mergeCell ref="A16:A18"/>
    <mergeCell ref="A19:A21"/>
    <mergeCell ref="A123:A127"/>
    <mergeCell ref="A128:A133"/>
    <mergeCell ref="A145:A147"/>
    <mergeCell ref="A148:A150"/>
    <mergeCell ref="A243:A244"/>
    <mergeCell ref="A204:A208"/>
    <mergeCell ref="A209:A213"/>
    <mergeCell ref="A214:A216"/>
    <mergeCell ref="A217:A219"/>
    <mergeCell ref="A220:A222"/>
    <mergeCell ref="A223:A225"/>
    <mergeCell ref="A226:A228"/>
    <mergeCell ref="A229:A231"/>
    <mergeCell ref="A232:A233"/>
    <mergeCell ref="A151:A154"/>
    <mergeCell ref="A155:A157"/>
    <mergeCell ref="A237:A239"/>
    <mergeCell ref="A167:A169"/>
    <mergeCell ref="A170:A172"/>
    <mergeCell ref="A134:A136"/>
    <mergeCell ref="A113:A117"/>
    <mergeCell ref="A118:A122"/>
    <mergeCell ref="A53:A54"/>
    <mergeCell ref="A57:A59"/>
    <mergeCell ref="A75:A77"/>
    <mergeCell ref="A79:A81"/>
    <mergeCell ref="A46:A48"/>
    <mergeCell ref="A50:A52"/>
    <mergeCell ref="A22:A24"/>
    <mergeCell ref="A26:A28"/>
    <mergeCell ref="A29:A31"/>
    <mergeCell ref="A42:A45"/>
    <mergeCell ref="A87:A89"/>
    <mergeCell ref="A106:A107"/>
    <mergeCell ref="A61:A65"/>
    <mergeCell ref="A66:A68"/>
    <mergeCell ref="A69:A71"/>
    <mergeCell ref="A72:A74"/>
  </mergeCells>
  <phoneticPr fontId="18" type="noConversion"/>
  <pageMargins left="0.45" right="0.45" top="0.75" bottom="0.75" header="0.3" footer="0.3"/>
  <pageSetup paperSize="9" scale="80" fitToHeight="49" orientation="landscape" verticalDpi="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>
          <x14:formula1>
            <xm:f>sol!$A:$A</xm:f>
          </x14:formula1>
          <xm:sqref>K141 K21:L21 J3:J244 K225</xm:sqref>
        </x14:dataValidation>
        <x14:dataValidation type="list" allowBlank="1" showInputMessage="1">
          <x14:formula1>
            <xm:f>sol!$B:$B</xm:f>
          </x14:formula1>
          <xm:sqref>K22:K49 K226:K244 K142:K224 K3:K20 K52:K55 K57:K140</xm:sqref>
        </x14:dataValidation>
        <x14:dataValidation type="list" allowBlank="1" showInputMessage="1">
          <x14:formula1>
            <xm:f>sol!$C:$C</xm:f>
          </x14:formula1>
          <xm:sqref>L3:L20 L22:L244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zoomScaleNormal="100" workbookViewId="0">
      <selection activeCell="B3" sqref="B3"/>
    </sheetView>
  </sheetViews>
  <sheetFormatPr defaultColWidth="9.140625" defaultRowHeight="24" x14ac:dyDescent="0.25"/>
  <cols>
    <col min="1" max="1" width="39.85546875" style="43" customWidth="1"/>
    <col min="2" max="2" width="35.7109375" style="43" customWidth="1"/>
    <col min="3" max="3" width="28.42578125" style="41" customWidth="1"/>
    <col min="4" max="16384" width="9.140625" style="41"/>
  </cols>
  <sheetData>
    <row r="1" spans="1:3" ht="72" x14ac:dyDescent="0.25">
      <c r="A1" s="40" t="s">
        <v>125</v>
      </c>
      <c r="B1" s="40" t="s">
        <v>126</v>
      </c>
      <c r="C1" s="40" t="s">
        <v>127</v>
      </c>
    </row>
    <row r="2" spans="1:3" ht="72" x14ac:dyDescent="0.25">
      <c r="A2" s="40" t="s">
        <v>128</v>
      </c>
      <c r="B2" s="40" t="s">
        <v>129</v>
      </c>
      <c r="C2" s="42" t="s">
        <v>130</v>
      </c>
    </row>
    <row r="3" spans="1:3" ht="48" x14ac:dyDescent="0.25">
      <c r="A3" s="40" t="s">
        <v>131</v>
      </c>
      <c r="B3" s="40" t="s">
        <v>132</v>
      </c>
      <c r="C3" s="42" t="s">
        <v>133</v>
      </c>
    </row>
    <row r="4" spans="1:3" x14ac:dyDescent="0.25">
      <c r="A4" s="40" t="s">
        <v>134</v>
      </c>
      <c r="B4" s="40" t="s">
        <v>135</v>
      </c>
      <c r="C4" s="42" t="s">
        <v>136</v>
      </c>
    </row>
    <row r="5" spans="1:3" x14ac:dyDescent="0.25">
      <c r="A5" s="40" t="s">
        <v>137</v>
      </c>
      <c r="B5" s="40" t="s">
        <v>138</v>
      </c>
      <c r="C5" s="42"/>
    </row>
    <row r="6" spans="1:3" x14ac:dyDescent="0.25">
      <c r="A6" s="40" t="s">
        <v>139</v>
      </c>
      <c r="B6" s="40" t="s">
        <v>136</v>
      </c>
      <c r="C6" s="42"/>
    </row>
    <row r="7" spans="1:3" ht="48" x14ac:dyDescent="0.25">
      <c r="A7" s="40" t="s">
        <v>140</v>
      </c>
      <c r="B7" s="40"/>
      <c r="C7" s="42"/>
    </row>
    <row r="8" spans="1:3" x14ac:dyDescent="0.25">
      <c r="A8" s="40" t="s">
        <v>141</v>
      </c>
      <c r="B8" s="40"/>
      <c r="C8" s="42"/>
    </row>
    <row r="9" spans="1:3" x14ac:dyDescent="0.25">
      <c r="A9" s="40" t="s">
        <v>136</v>
      </c>
      <c r="B9" s="40"/>
      <c r="C9" s="42"/>
    </row>
  </sheetData>
  <phoneticPr fontId="18" type="noConversion"/>
  <pageMargins left="0.7" right="0.7" top="0.75" bottom="0.75" header="0.3" footer="0.3"/>
  <pageSetup paperSize="9" scale="8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คำชี้แจง</vt:lpstr>
      <vt:lpstr>ตัวอย่าง</vt:lpstr>
      <vt:lpstr>ร่างสถิติทางการ</vt:lpstr>
      <vt:lpstr>sol</vt:lpstr>
      <vt:lpstr>ตัวอย่าง!Print_Area</vt:lpstr>
      <vt:lpstr>ร่างสถิติทางการ!Print_Area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</cp:lastModifiedBy>
  <cp:lastPrinted>2022-06-27T08:51:06Z</cp:lastPrinted>
  <dcterms:created xsi:type="dcterms:W3CDTF">2022-06-23T03:45:39Z</dcterms:created>
  <dcterms:modified xsi:type="dcterms:W3CDTF">2022-06-30T07:10:24Z</dcterms:modified>
</cp:coreProperties>
</file>